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15135" windowHeight="8550" tabRatio="741" firstSheet="1" activeTab="1"/>
  </bookViews>
  <sheets>
    <sheet name="ресурсное обеспечение" sheetId="9" r:id="rId1"/>
    <sheet name="Доступная среда" sheetId="2" r:id="rId2"/>
  </sheets>
  <definedNames>
    <definedName name="_xlnm.Print_Area" localSheetId="1">'Доступная среда'!$A$2:$M$59</definedName>
    <definedName name="_xlnm.Print_Area" localSheetId="0">'ресурсное обеспечение'!$A$1:$H$59</definedName>
  </definedNames>
  <calcPr calcId="145621"/>
</workbook>
</file>

<file path=xl/calcChain.xml><?xml version="1.0" encoding="utf-8"?>
<calcChain xmlns="http://schemas.openxmlformats.org/spreadsheetml/2006/main">
  <c r="D29" i="2" l="1"/>
  <c r="D50" i="2" l="1"/>
  <c r="G50" i="2"/>
  <c r="D37" i="2"/>
  <c r="G37" i="2"/>
  <c r="D20" i="2"/>
  <c r="G20" i="2"/>
  <c r="D31" i="2"/>
  <c r="D30" i="2"/>
  <c r="D58" i="2"/>
  <c r="D57" i="2"/>
  <c r="D12" i="2" l="1"/>
  <c r="G12" i="2"/>
  <c r="H12" i="2" l="1"/>
  <c r="F12" i="2"/>
  <c r="E12" i="2"/>
  <c r="H37" i="2" l="1"/>
  <c r="F37" i="2"/>
  <c r="E37" i="2"/>
  <c r="H20" i="2" l="1"/>
  <c r="F20" i="2"/>
  <c r="H50" i="2" l="1"/>
  <c r="G59" i="2"/>
  <c r="F50" i="2"/>
  <c r="F59" i="2" s="1"/>
  <c r="E50" i="2"/>
  <c r="E20" i="2"/>
  <c r="E59" i="2"/>
  <c r="H59" i="2"/>
  <c r="D43" i="2" l="1"/>
  <c r="D56" i="2" l="1"/>
  <c r="D55" i="2"/>
  <c r="D44" i="2"/>
  <c r="D42" i="2"/>
  <c r="D27" i="2"/>
  <c r="D28" i="2"/>
  <c r="D26" i="2"/>
  <c r="F21" i="9" l="1"/>
  <c r="D51" i="9"/>
  <c r="E45" i="9"/>
  <c r="E51" i="9"/>
  <c r="F23" i="9"/>
  <c r="H16" i="9"/>
  <c r="G16" i="9"/>
  <c r="E19" i="9"/>
  <c r="E22" i="9"/>
  <c r="E58" i="9"/>
  <c r="E37" i="9"/>
  <c r="D42" i="9"/>
  <c r="D43" i="9"/>
  <c r="D44" i="9"/>
  <c r="D56" i="9"/>
  <c r="D57" i="9"/>
  <c r="D58" i="9"/>
  <c r="C58" i="9" s="1"/>
  <c r="D59" i="9"/>
  <c r="E38" i="9"/>
  <c r="E36" i="9"/>
  <c r="E35" i="9"/>
  <c r="E30" i="9"/>
  <c r="E23" i="9" s="1"/>
  <c r="D49" i="9"/>
  <c r="F50" i="9"/>
  <c r="F52" i="9"/>
  <c r="E50" i="9"/>
  <c r="E52" i="9"/>
  <c r="D52" i="9"/>
  <c r="C52" i="9" s="1"/>
  <c r="E49" i="9"/>
  <c r="D50" i="9"/>
  <c r="D46" i="9" s="1"/>
  <c r="F42" i="9"/>
  <c r="F43" i="9"/>
  <c r="F44" i="9"/>
  <c r="F45" i="9"/>
  <c r="F15" i="9" s="1"/>
  <c r="G42" i="9"/>
  <c r="G12" i="9" s="1"/>
  <c r="G43" i="9"/>
  <c r="G44" i="9"/>
  <c r="G14" i="9" s="1"/>
  <c r="G45" i="9"/>
  <c r="G15" i="9" s="1"/>
  <c r="H42" i="9"/>
  <c r="H43" i="9"/>
  <c r="H13" i="9" s="1"/>
  <c r="H45" i="9"/>
  <c r="H15" i="9" s="1"/>
  <c r="D27" i="9"/>
  <c r="D28" i="9"/>
  <c r="C28" i="9" s="1"/>
  <c r="D29" i="9"/>
  <c r="D30" i="9"/>
  <c r="C30" i="9" s="1"/>
  <c r="E56" i="9"/>
  <c r="D38" i="9"/>
  <c r="C38" i="9" s="1"/>
  <c r="D37" i="9"/>
  <c r="C37" i="9" s="1"/>
  <c r="D36" i="9"/>
  <c r="D35" i="9"/>
  <c r="C35" i="9" s="1"/>
  <c r="G23" i="9"/>
  <c r="H23" i="9"/>
  <c r="F31" i="9"/>
  <c r="G31" i="9"/>
  <c r="H31" i="9"/>
  <c r="G46" i="9"/>
  <c r="H46" i="9"/>
  <c r="F53" i="9"/>
  <c r="G53" i="9"/>
  <c r="H53" i="9"/>
  <c r="E20" i="9"/>
  <c r="F49" i="9"/>
  <c r="H44" i="9"/>
  <c r="H14" i="9" s="1"/>
  <c r="E42" i="9"/>
  <c r="E59" i="9"/>
  <c r="D45" i="9"/>
  <c r="E57" i="9"/>
  <c r="E53" i="9" s="1"/>
  <c r="F51" i="9"/>
  <c r="F46" i="9"/>
  <c r="C29" i="9"/>
  <c r="C27" i="9"/>
  <c r="D59" i="2" l="1"/>
  <c r="C56" i="9"/>
  <c r="C49" i="9"/>
  <c r="F39" i="9"/>
  <c r="E31" i="9"/>
  <c r="F12" i="9"/>
  <c r="C59" i="9"/>
  <c r="C57" i="9"/>
  <c r="D53" i="9"/>
  <c r="E12" i="9"/>
  <c r="F13" i="9"/>
  <c r="C53" i="9"/>
  <c r="E13" i="9"/>
  <c r="C36" i="9"/>
  <c r="D23" i="9"/>
  <c r="D31" i="9"/>
  <c r="C31" i="9" s="1"/>
  <c r="C50" i="9"/>
  <c r="F14" i="9"/>
  <c r="E16" i="9"/>
  <c r="D21" i="9"/>
  <c r="C21" i="9" s="1"/>
  <c r="D22" i="9"/>
  <c r="F16" i="9"/>
  <c r="F10" i="9" s="1"/>
  <c r="G13" i="9"/>
  <c r="G39" i="9"/>
  <c r="G10" i="9" s="1"/>
  <c r="C44" i="9"/>
  <c r="D39" i="9"/>
  <c r="C42" i="9"/>
  <c r="E39" i="9"/>
  <c r="E15" i="9"/>
  <c r="C45" i="9"/>
  <c r="H12" i="9"/>
  <c r="H39" i="9"/>
  <c r="H10" i="9" s="1"/>
  <c r="C23" i="9"/>
  <c r="E46" i="9"/>
  <c r="C46" i="9" s="1"/>
  <c r="C51" i="9"/>
  <c r="E14" i="9"/>
  <c r="D19" i="9"/>
  <c r="D20" i="9"/>
  <c r="C43" i="9"/>
  <c r="C14" i="9" l="1"/>
  <c r="D14" i="9"/>
  <c r="C20" i="9"/>
  <c r="C13" i="9" s="1"/>
  <c r="D13" i="9"/>
  <c r="D12" i="9"/>
  <c r="D16" i="9"/>
  <c r="C19" i="9"/>
  <c r="C12" i="9" s="1"/>
  <c r="D15" i="9"/>
  <c r="C22" i="9"/>
  <c r="C15" i="9" s="1"/>
  <c r="C39" i="9"/>
  <c r="E10" i="9"/>
  <c r="C16" i="9" l="1"/>
  <c r="C10" i="9" s="1"/>
  <c r="D10" i="9"/>
</calcChain>
</file>

<file path=xl/sharedStrings.xml><?xml version="1.0" encoding="utf-8"?>
<sst xmlns="http://schemas.openxmlformats.org/spreadsheetml/2006/main" count="237" uniqueCount="112">
  <si>
    <t>срок реализации</t>
  </si>
  <si>
    <t>реализуемые мероприятия</t>
  </si>
  <si>
    <t>финансирование, тыс.руб.</t>
  </si>
  <si>
    <t>всего</t>
  </si>
  <si>
    <t xml:space="preserve">обл. бюджет </t>
  </si>
  <si>
    <t xml:space="preserve">местный. бюджет </t>
  </si>
  <si>
    <t>областной бюджет</t>
  </si>
  <si>
    <t>федеральный бюджет</t>
  </si>
  <si>
    <t>внебюджетные средства</t>
  </si>
  <si>
    <t>внебюджетные источники</t>
  </si>
  <si>
    <t>фед. бюджет</t>
  </si>
  <si>
    <t xml:space="preserve">местный бюджет </t>
  </si>
  <si>
    <t>Статьи экономической классификации</t>
  </si>
  <si>
    <t>ГРБС</t>
  </si>
  <si>
    <t>Целевое назначение (раздел, подраздел, целевая статья, вид расходов)</t>
  </si>
  <si>
    <t>Глава V.РЕСУРСНОЕ ОБЕСПЕЧЕНИЕ ПРОГРАММЫ</t>
  </si>
  <si>
    <t>Ресурсное обеспечение Программы представлено в таблице 1</t>
  </si>
  <si>
    <t>№ п/п</t>
  </si>
  <si>
    <t>наименование подпрограммы</t>
  </si>
  <si>
    <t>объем финансирования ( тыс.руб.)</t>
  </si>
  <si>
    <t>в том числе по годам</t>
  </si>
  <si>
    <t>всего по Программе:</t>
  </si>
  <si>
    <t>в том числе по источникам финансирования</t>
  </si>
  <si>
    <t>"Модернизация объектов коммунальной</t>
  </si>
  <si>
    <t>инфраструктуры", всего:</t>
  </si>
  <si>
    <t>"Оказание молодым семьям государственной</t>
  </si>
  <si>
    <t>поддержки для улучшения жилищных</t>
  </si>
  <si>
    <t>условий", всего:</t>
  </si>
  <si>
    <t>"Предоставление работникам бюджетной</t>
  </si>
  <si>
    <t xml:space="preserve">сферы социальных выплат на </t>
  </si>
  <si>
    <t>приобретение или строительство жилья", всего:</t>
  </si>
  <si>
    <t xml:space="preserve">"Подготовка земельных участков для </t>
  </si>
  <si>
    <t>освоения в целях жилищного строительства", всего:</t>
  </si>
  <si>
    <t>"Мероприятия по переселению граждан из жилищного</t>
  </si>
  <si>
    <t>фонда, признанного непригодным для проживания",всего:</t>
  </si>
  <si>
    <t>"Формирование жилищного фонда, предоставляемого по</t>
  </si>
  <si>
    <t>договорам социального найма и договорам найма, всего:</t>
  </si>
  <si>
    <r>
      <t xml:space="preserve">Приложение № </t>
    </r>
    <r>
      <rPr>
        <sz val="9"/>
        <rFont val="Arial Cyr"/>
        <charset val="204"/>
      </rPr>
      <t xml:space="preserve">1                                                         к постановлению №                                      от 29.12.2012г. </t>
    </r>
  </si>
  <si>
    <t>Наименование подпрограммы, структурного подразделения, основного мероприятия, мероприятий ведомственной целевой программы</t>
  </si>
  <si>
    <t>Планируемые объемы финансирование, тыс.руб.</t>
  </si>
  <si>
    <t>Срок сдачи объекта мероприятия (проведения мероприятия)</t>
  </si>
  <si>
    <t>Примечание</t>
  </si>
  <si>
    <t>Итого за 2022 год</t>
  </si>
  <si>
    <t>2022 год</t>
  </si>
  <si>
    <t>МКУК ЦКС</t>
  </si>
  <si>
    <t>Итого за 2023 год</t>
  </si>
  <si>
    <t>Приобретение знаков доступности, тактильных плиток и лент (для здания ДМШ по адресу МКР-3, 8-а)</t>
  </si>
  <si>
    <t>2023 год 3 кв.</t>
  </si>
  <si>
    <t>2023 год</t>
  </si>
  <si>
    <t>МКУДО ДМШ</t>
  </si>
  <si>
    <t>Приобретение складных пандусов 2 шт (2 здания ДМШ)</t>
  </si>
  <si>
    <t>2023год 3 кв.</t>
  </si>
  <si>
    <t>Итого за 2024 год</t>
  </si>
  <si>
    <t>2024 год 3 кв.</t>
  </si>
  <si>
    <t>Итого за 2025 год</t>
  </si>
  <si>
    <t>Приобретение системы тифлокоментирования (приемники (заушный индуктор и индукционная петля, наушники), передатчик и кейс-зарядка) для городского Дворца культуры им. Т.Я.Белоконева</t>
  </si>
  <si>
    <t>2025 год 3 кв.</t>
  </si>
  <si>
    <t>ИТОГО 2022-2025 годы</t>
  </si>
  <si>
    <t>Управление образования</t>
  </si>
  <si>
    <t>Приобретение литературы для педагогических работников "Работа с детьми ОВЗ" МАДОУ №12, МКДОУ №14</t>
  </si>
  <si>
    <t>Приобретение и размещение контрастных цветовых обозначений и тактильных средств от калитки до центрального входа в учреждение и в помещениях общего пользования внутри здания МАДОУ №12, МКОУ СОШ №1, МКДОУ ЦРР №10, МКДОУ №5</t>
  </si>
  <si>
    <t>Дублирование необходимой для инвалидов по слуху звуковой информации зрительной информацией посредством установки светодиодного табло для ММГН на первом этаже здания учреждения МКОУ СОШ №1</t>
  </si>
  <si>
    <t>2024 год</t>
  </si>
  <si>
    <t>Приобретение и установка беспроводной системы вызова помошника со звуковым оповещением при входе на территорию учреждения МКДОУ №14</t>
  </si>
  <si>
    <t>Приобретение литературы для детей с нарушением зрения МАДОУ №12</t>
  </si>
  <si>
    <t>Приобретение опор-ходунков МКДОУ №14, МС(К)ОУС(К)ОШ-И</t>
  </si>
  <si>
    <t>2025 год</t>
  </si>
  <si>
    <t>Приобретение акустических средств для детей с нарушением слуха МАДОУ №12</t>
  </si>
  <si>
    <t>Приобретение кресла-коляски МКДОУ №3</t>
  </si>
  <si>
    <t>7</t>
  </si>
  <si>
    <t>6</t>
  </si>
  <si>
    <t>План мероприятий  муниципальной программы  "Доступная среда для инвалидов и других маломобильных групп населения Усть-Катаского городского округа на 2022-2025 гг."</t>
  </si>
  <si>
    <t>МУ "Комплексный центр"</t>
  </si>
  <si>
    <t>Обеспечение доступности в МКУ "СОК" инвалидов и других МГН Усть-Катавского городского округа (капитальный ремонт дверных проемов, покрытий, полов, усиление стен и дверных проемов стальными обоймами, окраска стен, отделка стен душевых и туалетов керамической плиткой, установка поручней откидных для туалетной комнаты, установка поручней в душевые комнаты, установка откидных сидений для душевых, откидных пандусов, установка подъемника электрического вертикального, электросушилки для рук, прокладка воздуховодов, установка сантехники для инвалидов (раковины, унитазы и др.).</t>
  </si>
  <si>
    <t>Приобретение системы субтитрования (информационное табло или бегущая строка, ноутбук для контроля за пролистыванием информционных блоков) для городского Дворца культуры им. Т.Я.Белоконева</t>
  </si>
  <si>
    <t>Приобретение знаков доступности, тактильных плиток и лент (для здания ДМШ по адресу ул. Рабочая, 31)</t>
  </si>
  <si>
    <t>Приобретение системы вызова помошника и информационной таблички (наклейки) для здания Детской музыкальной школы по адресу ул. Рабочая, 31</t>
  </si>
  <si>
    <t>Приобретение системы вызова помошника и информационной таблички (наклейки) для клуба Железнодорожников п. Вязовая</t>
  </si>
  <si>
    <t>Устройство асфальтированной дорожки для передвижения от калитки до входов в учреждение МКДОУ №5</t>
  </si>
  <si>
    <t>Установка кнопки вызова персонала для инвалидов-калясочников при входе в здание учреждения МКОУ СОШ №1, МКДОУ №15. МКДОУ ЦРР №10, МАДОУ №13</t>
  </si>
  <si>
    <t>0709 3003000202 244</t>
  </si>
  <si>
    <t>0709 3003000202 622</t>
  </si>
  <si>
    <t>Администрация Усть-Катавского городского округа</t>
  </si>
  <si>
    <t>Приобретение и установка акустических средств для детей с нарушением слуха в логопедических кабинетах учреждения МАДОУ №12, МКДОУ №5</t>
  </si>
  <si>
    <t>0703 3003000202 244</t>
  </si>
  <si>
    <t>1102 3003000202 243,244</t>
  </si>
  <si>
    <t>0709 3003000202 244, 622</t>
  </si>
  <si>
    <t>310,    241</t>
  </si>
  <si>
    <t>225,   226</t>
  </si>
  <si>
    <t>226,    241,    310</t>
  </si>
  <si>
    <t>226,     310</t>
  </si>
  <si>
    <t>241,     310</t>
  </si>
  <si>
    <t>225,    310</t>
  </si>
  <si>
    <t>МКУДО ДМШ, МКУК ЦКС</t>
  </si>
  <si>
    <t xml:space="preserve"> Оборудование санитарно-гигиенических помещений поручнями, держателями костылей и т.д. в зданиях Детской музыкальной школы (2 здания), в здании клуба Железнодорожников п. Вязовая, в здании городского Дворца культуры им. Т.Я.Белоконева</t>
  </si>
  <si>
    <t>Приобретение и монтаж противоскользащего покрытия МКДОУ №15</t>
  </si>
  <si>
    <t>225,   241,    310</t>
  </si>
  <si>
    <t>Приобретение технических средств реабилитации для пунктов проката в муниципальных учреждениях системы социальной защиты населения (кресло-коляски, ходунки, костыли, трости)</t>
  </si>
  <si>
    <t>1003    30030 30450 612</t>
  </si>
  <si>
    <t xml:space="preserve">Приобретение тренажеров для реабилитации маломобильных граждан в муниципальных учреждениях системы социальной защиты населения </t>
  </si>
  <si>
    <t>1006   30030 30450 612</t>
  </si>
  <si>
    <t>Планируемые объемы финансирования, тыс.руб.</t>
  </si>
  <si>
    <t xml:space="preserve">Приложение 1                                                            
 к муниципальной программе "Доступная среда для инвалидов 
и других маломобильных групп населения 
Усть - Катавского городского округа на 2022-2025 годы
</t>
  </si>
  <si>
    <t>8</t>
  </si>
  <si>
    <t>МКУК ИКМ</t>
  </si>
  <si>
    <t>Приобретение тактильной таблички шрифтом Брайля для ГДК им. Т.Я.Белоконева и клуба Железнодорожников п.Вязовая</t>
  </si>
  <si>
    <t>Приобретение тактильной таблички шрифтом Брайля для Историко-краеведческого музея</t>
  </si>
  <si>
    <t>Устройство пандуса на лестнице главного входа городского дворца культуры им. Т.Я.Белоконева</t>
  </si>
  <si>
    <t>0801 3003000202 244</t>
  </si>
  <si>
    <t>0801 3003000000 244</t>
  </si>
  <si>
    <t>МКУК ДМШ</t>
  </si>
  <si>
    <t>Приобретение радиокласса для слабослышащих в Историко-краеведческий музей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</si>
</sst>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/>
    </xf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0" fillId="2" borderId="0" xfId="0" applyFill="1"/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/>
    <xf numFmtId="0" fontId="9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65" fontId="13" fillId="0" borderId="1" xfId="0" applyNumberFormat="1" applyFont="1" applyBorder="1"/>
    <xf numFmtId="0" fontId="0" fillId="0" borderId="1" xfId="0" applyBorder="1" applyAlignment="1">
      <alignment wrapText="1"/>
    </xf>
    <xf numFmtId="165" fontId="1" fillId="0" borderId="1" xfId="0" applyNumberFormat="1" applyFont="1" applyBorder="1"/>
    <xf numFmtId="165" fontId="1" fillId="0" borderId="1" xfId="0" applyNumberFormat="1" applyFont="1" applyFill="1" applyBorder="1"/>
    <xf numFmtId="165" fontId="1" fillId="0" borderId="1" xfId="0" applyNumberFormat="1" applyFont="1" applyBorder="1" applyAlignment="1">
      <alignment horizontal="right"/>
    </xf>
    <xf numFmtId="165" fontId="0" fillId="0" borderId="0" xfId="0" applyNumberFormat="1"/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wrapText="1"/>
    </xf>
    <xf numFmtId="165" fontId="1" fillId="0" borderId="1" xfId="0" applyNumberFormat="1" applyFont="1" applyFill="1" applyBorder="1" applyAlignment="1">
      <alignment horizontal="right"/>
    </xf>
    <xf numFmtId="4" fontId="0" fillId="0" borderId="0" xfId="0" applyNumberFormat="1"/>
    <xf numFmtId="165" fontId="1" fillId="0" borderId="0" xfId="0" applyNumberFormat="1" applyFont="1" applyFill="1" applyBorder="1"/>
    <xf numFmtId="0" fontId="13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justify" vertical="top" wrapText="1"/>
    </xf>
    <xf numFmtId="165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/>
    <xf numFmtId="4" fontId="4" fillId="0" borderId="1" xfId="0" applyNumberFormat="1" applyFont="1" applyFill="1" applyBorder="1"/>
    <xf numFmtId="4" fontId="5" fillId="0" borderId="1" xfId="0" applyNumberFormat="1" applyFont="1" applyFill="1" applyBorder="1"/>
    <xf numFmtId="0" fontId="0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/>
    </xf>
    <xf numFmtId="165" fontId="13" fillId="0" borderId="4" xfId="0" applyNumberFormat="1" applyFont="1" applyFill="1" applyBorder="1" applyAlignment="1">
      <alignment horizontal="center"/>
    </xf>
    <xf numFmtId="165" fontId="13" fillId="0" borderId="3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right"/>
    </xf>
    <xf numFmtId="165" fontId="13" fillId="0" borderId="3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vertical="top"/>
    </xf>
    <xf numFmtId="165" fontId="13" fillId="0" borderId="5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Fill="1" applyAlignment="1">
      <alignment horizontal="left" wrapText="1"/>
    </xf>
    <xf numFmtId="165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2</xdr:row>
      <xdr:rowOff>0</xdr:rowOff>
    </xdr:from>
    <xdr:to>
      <xdr:col>12</xdr:col>
      <xdr:colOff>0</xdr:colOff>
      <xdr:row>2</xdr:row>
      <xdr:rowOff>9525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1791950" y="0"/>
          <a:ext cx="2714625" cy="838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4" zoomScaleNormal="100" zoomScaleSheetLayoutView="100" workbookViewId="0">
      <selection activeCell="E26" sqref="E26"/>
    </sheetView>
  </sheetViews>
  <sheetFormatPr defaultRowHeight="12.75" x14ac:dyDescent="0.2"/>
  <cols>
    <col min="1" max="1" width="3.42578125" customWidth="1"/>
    <col min="2" max="2" width="41.28515625" customWidth="1"/>
    <col min="3" max="3" width="11" customWidth="1"/>
    <col min="4" max="4" width="10.28515625" customWidth="1"/>
    <col min="5" max="7" width="10.28515625" style="2" customWidth="1"/>
    <col min="8" max="8" width="11.85546875" customWidth="1"/>
    <col min="9" max="9" width="10.7109375" bestFit="1" customWidth="1"/>
  </cols>
  <sheetData>
    <row r="1" spans="1:9" x14ac:dyDescent="0.2">
      <c r="B1" s="31"/>
      <c r="C1" s="123"/>
      <c r="D1" s="123"/>
      <c r="E1" s="123"/>
      <c r="F1" s="123"/>
      <c r="G1" s="123"/>
      <c r="H1" s="123"/>
      <c r="I1" s="31"/>
    </row>
    <row r="2" spans="1:9" ht="15.75" customHeight="1" x14ac:dyDescent="0.2">
      <c r="B2" s="32" t="s">
        <v>15</v>
      </c>
      <c r="C2" s="32"/>
      <c r="F2" s="124" t="s">
        <v>37</v>
      </c>
      <c r="G2" s="125"/>
      <c r="H2" s="125"/>
    </row>
    <row r="3" spans="1:9" ht="1.5" customHeight="1" x14ac:dyDescent="0.2">
      <c r="F3" s="125"/>
      <c r="G3" s="125"/>
      <c r="H3" s="125"/>
    </row>
    <row r="4" spans="1:9" x14ac:dyDescent="0.2">
      <c r="B4" s="32" t="s">
        <v>16</v>
      </c>
      <c r="F4" s="125"/>
      <c r="G4" s="125"/>
      <c r="H4" s="125"/>
    </row>
    <row r="5" spans="1:9" x14ac:dyDescent="0.2">
      <c r="F5" s="126"/>
      <c r="G5" s="126"/>
      <c r="H5" s="126"/>
    </row>
    <row r="6" spans="1:9" ht="15.75" customHeight="1" x14ac:dyDescent="0.2">
      <c r="A6" s="118" t="s">
        <v>17</v>
      </c>
      <c r="B6" s="122" t="s">
        <v>18</v>
      </c>
      <c r="C6" s="119" t="s">
        <v>19</v>
      </c>
      <c r="D6" s="119"/>
      <c r="E6" s="119"/>
      <c r="F6" s="119"/>
      <c r="G6" s="119"/>
      <c r="H6" s="119"/>
    </row>
    <row r="7" spans="1:9" x14ac:dyDescent="0.2">
      <c r="A7" s="118"/>
      <c r="B7" s="122"/>
      <c r="C7" s="119" t="s">
        <v>3</v>
      </c>
      <c r="D7" s="119" t="s">
        <v>20</v>
      </c>
      <c r="E7" s="119"/>
      <c r="F7" s="119"/>
      <c r="G7" s="119"/>
      <c r="H7" s="119"/>
    </row>
    <row r="8" spans="1:9" x14ac:dyDescent="0.2">
      <c r="A8" s="118"/>
      <c r="B8" s="122"/>
      <c r="C8" s="119"/>
      <c r="D8" s="33">
        <v>2011</v>
      </c>
      <c r="E8" s="34">
        <v>2012</v>
      </c>
      <c r="F8" s="34">
        <v>2013</v>
      </c>
      <c r="G8" s="34">
        <v>2014</v>
      </c>
      <c r="H8" s="33">
        <v>2015</v>
      </c>
    </row>
    <row r="9" spans="1:9" ht="10.5" customHeight="1" x14ac:dyDescent="0.2">
      <c r="A9" s="35">
        <v>1</v>
      </c>
      <c r="B9" s="35">
        <v>2</v>
      </c>
      <c r="C9" s="35">
        <v>3</v>
      </c>
      <c r="D9" s="35">
        <v>4</v>
      </c>
      <c r="E9" s="36">
        <v>5</v>
      </c>
      <c r="F9" s="36">
        <v>6</v>
      </c>
      <c r="G9" s="36">
        <v>7</v>
      </c>
      <c r="H9" s="35">
        <v>8</v>
      </c>
    </row>
    <row r="10" spans="1:9" x14ac:dyDescent="0.2">
      <c r="A10" s="121">
        <v>1</v>
      </c>
      <c r="B10" s="37" t="s">
        <v>21</v>
      </c>
      <c r="C10" s="38" t="e">
        <f t="shared" ref="C10:H10" si="0">C16+C23+C31+C39+C46+C53</f>
        <v>#REF!</v>
      </c>
      <c r="D10" s="38" t="e">
        <f t="shared" si="0"/>
        <v>#REF!</v>
      </c>
      <c r="E10" s="38" t="e">
        <f t="shared" si="0"/>
        <v>#REF!</v>
      </c>
      <c r="F10" s="38" t="e">
        <f t="shared" si="0"/>
        <v>#REF!</v>
      </c>
      <c r="G10" s="38" t="e">
        <f t="shared" si="0"/>
        <v>#REF!</v>
      </c>
      <c r="H10" s="38" t="e">
        <f t="shared" si="0"/>
        <v>#REF!</v>
      </c>
    </row>
    <row r="11" spans="1:9" x14ac:dyDescent="0.2">
      <c r="A11" s="121"/>
      <c r="B11" s="39" t="s">
        <v>22</v>
      </c>
      <c r="C11" s="40"/>
      <c r="D11" s="40"/>
      <c r="E11" s="41"/>
      <c r="F11" s="41"/>
      <c r="G11" s="41"/>
      <c r="H11" s="42"/>
    </row>
    <row r="12" spans="1:9" x14ac:dyDescent="0.2">
      <c r="A12" s="121"/>
      <c r="B12" s="39" t="s">
        <v>7</v>
      </c>
      <c r="C12" s="40" t="e">
        <f>C19+C27+C35+C42+C49+C56</f>
        <v>#REF!</v>
      </c>
      <c r="D12" s="40" t="e">
        <f>D19+D27+D35+D42+D49+D56</f>
        <v>#REF!</v>
      </c>
      <c r="E12" s="40" t="e">
        <f t="shared" ref="D12:H15" si="1">E19+E27+E35+E42+E49+E56</f>
        <v>#REF!</v>
      </c>
      <c r="F12" s="40" t="e">
        <f t="shared" si="1"/>
        <v>#REF!</v>
      </c>
      <c r="G12" s="40" t="e">
        <f t="shared" si="1"/>
        <v>#REF!</v>
      </c>
      <c r="H12" s="40" t="e">
        <f t="shared" si="1"/>
        <v>#REF!</v>
      </c>
    </row>
    <row r="13" spans="1:9" x14ac:dyDescent="0.2">
      <c r="A13" s="121"/>
      <c r="B13" s="39" t="s">
        <v>6</v>
      </c>
      <c r="C13" s="40" t="e">
        <f>C20+C28+C36+C43+C50+C57</f>
        <v>#REF!</v>
      </c>
      <c r="D13" s="40" t="e">
        <f t="shared" si="1"/>
        <v>#REF!</v>
      </c>
      <c r="E13" s="40" t="e">
        <f t="shared" si="1"/>
        <v>#REF!</v>
      </c>
      <c r="F13" s="40" t="e">
        <f t="shared" si="1"/>
        <v>#REF!</v>
      </c>
      <c r="G13" s="40" t="e">
        <f t="shared" si="1"/>
        <v>#REF!</v>
      </c>
      <c r="H13" s="40" t="e">
        <f t="shared" si="1"/>
        <v>#REF!</v>
      </c>
    </row>
    <row r="14" spans="1:9" x14ac:dyDescent="0.2">
      <c r="A14" s="121"/>
      <c r="B14" s="39" t="s">
        <v>11</v>
      </c>
      <c r="C14" s="40" t="e">
        <f>C21+C29+C37+C44+C51+C58</f>
        <v>#REF!</v>
      </c>
      <c r="D14" s="40" t="e">
        <f t="shared" si="1"/>
        <v>#REF!</v>
      </c>
      <c r="E14" s="40" t="e">
        <f t="shared" si="1"/>
        <v>#REF!</v>
      </c>
      <c r="F14" s="40" t="e">
        <f t="shared" si="1"/>
        <v>#REF!</v>
      </c>
      <c r="G14" s="40" t="e">
        <f t="shared" si="1"/>
        <v>#REF!</v>
      </c>
      <c r="H14" s="40" t="e">
        <f t="shared" si="1"/>
        <v>#REF!</v>
      </c>
      <c r="I14" s="43"/>
    </row>
    <row r="15" spans="1:9" x14ac:dyDescent="0.2">
      <c r="A15" s="121"/>
      <c r="B15" s="39" t="s">
        <v>9</v>
      </c>
      <c r="C15" s="40" t="e">
        <f>C22+C30+C38+C45+C52+C59</f>
        <v>#REF!</v>
      </c>
      <c r="D15" s="40" t="e">
        <f t="shared" si="1"/>
        <v>#REF!</v>
      </c>
      <c r="E15" s="40" t="e">
        <f>E22+E30+E38+E45+E52+E59</f>
        <v>#REF!</v>
      </c>
      <c r="F15" s="40" t="e">
        <f t="shared" si="1"/>
        <v>#REF!</v>
      </c>
      <c r="G15" s="40" t="e">
        <f t="shared" si="1"/>
        <v>#REF!</v>
      </c>
      <c r="H15" s="40" t="e">
        <f t="shared" si="1"/>
        <v>#REF!</v>
      </c>
    </row>
    <row r="16" spans="1:9" x14ac:dyDescent="0.2">
      <c r="A16" s="121">
        <v>2</v>
      </c>
      <c r="B16" s="44" t="s">
        <v>23</v>
      </c>
      <c r="C16" s="112" t="e">
        <f>D16+E16+F16+G16+H16</f>
        <v>#REF!</v>
      </c>
      <c r="D16" s="112" t="e">
        <f>D19+D20+D21+D22</f>
        <v>#REF!</v>
      </c>
      <c r="E16" s="112" t="e">
        <f>E19+E20+E21+E22</f>
        <v>#REF!</v>
      </c>
      <c r="F16" s="112">
        <f>F19+F20+F21+F22</f>
        <v>669.5</v>
      </c>
      <c r="G16" s="112">
        <f>G19+G20+G21+G22</f>
        <v>21950</v>
      </c>
      <c r="H16" s="114">
        <f>H19+H20+H21+H22</f>
        <v>11050</v>
      </c>
      <c r="I16" s="43"/>
    </row>
    <row r="17" spans="1:12" x14ac:dyDescent="0.2">
      <c r="A17" s="121"/>
      <c r="B17" s="45" t="s">
        <v>24</v>
      </c>
      <c r="C17" s="113"/>
      <c r="D17" s="113"/>
      <c r="E17" s="113"/>
      <c r="F17" s="113"/>
      <c r="G17" s="113"/>
      <c r="H17" s="115"/>
    </row>
    <row r="18" spans="1:12" x14ac:dyDescent="0.2">
      <c r="A18" s="121"/>
      <c r="B18" s="39" t="s">
        <v>22</v>
      </c>
      <c r="C18" s="41"/>
      <c r="D18" s="41"/>
      <c r="E18" s="41"/>
      <c r="F18" s="41"/>
      <c r="G18" s="41"/>
      <c r="H18" s="46"/>
    </row>
    <row r="19" spans="1:12" x14ac:dyDescent="0.2">
      <c r="A19" s="121"/>
      <c r="B19" s="39" t="s">
        <v>7</v>
      </c>
      <c r="C19" s="41" t="e">
        <f>D19+E19+F19+G19+H19</f>
        <v>#REF!</v>
      </c>
      <c r="D19" s="41" t="e">
        <f>'Доступная среда'!#REF!</f>
        <v>#REF!</v>
      </c>
      <c r="E19" s="41" t="e">
        <f>'Доступная среда'!#REF!</f>
        <v>#REF!</v>
      </c>
      <c r="F19" s="41">
        <v>0</v>
      </c>
      <c r="G19" s="41">
        <v>0</v>
      </c>
      <c r="H19" s="46">
        <v>0</v>
      </c>
      <c r="I19" s="47"/>
      <c r="L19" s="47"/>
    </row>
    <row r="20" spans="1:12" x14ac:dyDescent="0.2">
      <c r="A20" s="121"/>
      <c r="B20" s="39" t="s">
        <v>6</v>
      </c>
      <c r="C20" s="41" t="e">
        <f>D20+E20+F20+G20+H20</f>
        <v>#REF!</v>
      </c>
      <c r="D20" s="41" t="e">
        <f>'Доступная среда'!#REF!</f>
        <v>#REF!</v>
      </c>
      <c r="E20" s="41" t="e">
        <f>'Доступная среда'!#REF!</f>
        <v>#REF!</v>
      </c>
      <c r="F20" s="41">
        <v>0</v>
      </c>
      <c r="G20" s="41">
        <v>0</v>
      </c>
      <c r="H20" s="46">
        <v>0</v>
      </c>
    </row>
    <row r="21" spans="1:12" x14ac:dyDescent="0.2">
      <c r="A21" s="121"/>
      <c r="B21" s="39" t="s">
        <v>11</v>
      </c>
      <c r="C21" s="41" t="e">
        <f>H21+G21+F21+E21+D21</f>
        <v>#REF!</v>
      </c>
      <c r="D21" s="41" t="e">
        <f>'Доступная среда'!#REF!</f>
        <v>#REF!</v>
      </c>
      <c r="E21" s="41">
        <v>2018.925</v>
      </c>
      <c r="F21" s="41">
        <f>'Доступная среда'!G37</f>
        <v>669.5</v>
      </c>
      <c r="G21" s="41">
        <v>14950</v>
      </c>
      <c r="H21" s="46">
        <v>11050</v>
      </c>
      <c r="I21" s="48"/>
    </row>
    <row r="22" spans="1:12" x14ac:dyDescent="0.2">
      <c r="A22" s="121"/>
      <c r="B22" s="39" t="s">
        <v>9</v>
      </c>
      <c r="C22" s="41" t="e">
        <f>H22+G22+F22+E22+D22</f>
        <v>#REF!</v>
      </c>
      <c r="D22" s="41" t="e">
        <f>'Доступная среда'!#REF!</f>
        <v>#REF!</v>
      </c>
      <c r="E22" s="41" t="e">
        <f>'Доступная среда'!#REF!</f>
        <v>#REF!</v>
      </c>
      <c r="F22" s="41">
        <v>0</v>
      </c>
      <c r="G22" s="41">
        <v>7000</v>
      </c>
      <c r="H22" s="46">
        <v>0</v>
      </c>
    </row>
    <row r="23" spans="1:12" ht="25.5" x14ac:dyDescent="0.2">
      <c r="A23" s="116">
        <v>3</v>
      </c>
      <c r="B23" s="49" t="s">
        <v>25</v>
      </c>
      <c r="C23" s="112" t="e">
        <f>D23+E23+F23+G23+H23</f>
        <v>#REF!</v>
      </c>
      <c r="D23" s="112" t="e">
        <f>D27+D28+D29+D30</f>
        <v>#REF!</v>
      </c>
      <c r="E23" s="112" t="e">
        <f>E27+E28+E29+E30</f>
        <v>#REF!</v>
      </c>
      <c r="F23" s="112">
        <f>F27+F28+F29+F30</f>
        <v>9000</v>
      </c>
      <c r="G23" s="112">
        <f>G27+G28+G29+G30</f>
        <v>11160</v>
      </c>
      <c r="H23" s="114">
        <f>H27+H28+H29+H30</f>
        <v>12720</v>
      </c>
    </row>
    <row r="24" spans="1:12" x14ac:dyDescent="0.2">
      <c r="A24" s="116"/>
      <c r="B24" s="50" t="s">
        <v>26</v>
      </c>
      <c r="C24" s="120"/>
      <c r="D24" s="120"/>
      <c r="E24" s="120"/>
      <c r="F24" s="120"/>
      <c r="G24" s="120"/>
      <c r="H24" s="117"/>
    </row>
    <row r="25" spans="1:12" x14ac:dyDescent="0.2">
      <c r="A25" s="116"/>
      <c r="B25" s="51" t="s">
        <v>27</v>
      </c>
      <c r="C25" s="113"/>
      <c r="D25" s="113"/>
      <c r="E25" s="113"/>
      <c r="F25" s="113"/>
      <c r="G25" s="113"/>
      <c r="H25" s="115"/>
    </row>
    <row r="26" spans="1:12" x14ac:dyDescent="0.2">
      <c r="A26" s="116"/>
      <c r="B26" s="52" t="s">
        <v>22</v>
      </c>
      <c r="C26" s="41"/>
      <c r="D26" s="41"/>
      <c r="E26" s="41"/>
      <c r="F26" s="41"/>
      <c r="G26" s="41"/>
      <c r="H26" s="46"/>
    </row>
    <row r="27" spans="1:12" x14ac:dyDescent="0.2">
      <c r="A27" s="116"/>
      <c r="B27" s="52" t="s">
        <v>7</v>
      </c>
      <c r="C27" s="41" t="e">
        <f>D27+E27+F27+G27+H27</f>
        <v>#REF!</v>
      </c>
      <c r="D27" s="41" t="e">
        <f>#REF!</f>
        <v>#REF!</v>
      </c>
      <c r="E27" s="41">
        <v>1287.117</v>
      </c>
      <c r="F27" s="41">
        <v>900</v>
      </c>
      <c r="G27" s="41">
        <v>1116</v>
      </c>
      <c r="H27" s="46">
        <v>1272</v>
      </c>
    </row>
    <row r="28" spans="1:12" x14ac:dyDescent="0.2">
      <c r="A28" s="116"/>
      <c r="B28" s="52" t="s">
        <v>6</v>
      </c>
      <c r="C28" s="41" t="e">
        <f>D28+E28+F28+G28+H28</f>
        <v>#REF!</v>
      </c>
      <c r="D28" s="41" t="e">
        <f>#REF!</f>
        <v>#REF!</v>
      </c>
      <c r="E28" s="41">
        <v>1833.8520000000001</v>
      </c>
      <c r="F28" s="41">
        <v>1800</v>
      </c>
      <c r="G28" s="41">
        <v>2232</v>
      </c>
      <c r="H28" s="46">
        <v>2544</v>
      </c>
    </row>
    <row r="29" spans="1:12" x14ac:dyDescent="0.2">
      <c r="A29" s="116"/>
      <c r="B29" s="52" t="s">
        <v>11</v>
      </c>
      <c r="C29" s="41" t="e">
        <f>D29+E29+F29+G29+H29</f>
        <v>#REF!</v>
      </c>
      <c r="D29" s="41" t="e">
        <f>#REF!</f>
        <v>#REF!</v>
      </c>
      <c r="E29" s="41">
        <v>1139.04</v>
      </c>
      <c r="F29" s="41">
        <v>900</v>
      </c>
      <c r="G29" s="41">
        <v>1116</v>
      </c>
      <c r="H29" s="46">
        <v>1272</v>
      </c>
    </row>
    <row r="30" spans="1:12" x14ac:dyDescent="0.2">
      <c r="A30" s="116"/>
      <c r="B30" s="52" t="s">
        <v>9</v>
      </c>
      <c r="C30" s="41" t="e">
        <f>D30+E30+F30+G30+H30</f>
        <v>#REF!</v>
      </c>
      <c r="D30" s="41" t="e">
        <f>#REF!</f>
        <v>#REF!</v>
      </c>
      <c r="E30" s="41" t="e">
        <f>#REF!</f>
        <v>#REF!</v>
      </c>
      <c r="F30" s="41">
        <v>5400</v>
      </c>
      <c r="G30" s="41">
        <v>6696</v>
      </c>
      <c r="H30" s="46">
        <v>7632</v>
      </c>
    </row>
    <row r="31" spans="1:12" ht="25.5" x14ac:dyDescent="0.2">
      <c r="A31" s="116">
        <v>4</v>
      </c>
      <c r="B31" s="49" t="s">
        <v>28</v>
      </c>
      <c r="C31" s="112" t="e">
        <f>D31+E31+F31+G31+H31</f>
        <v>#REF!</v>
      </c>
      <c r="D31" s="112" t="e">
        <f>D36+D37+D38</f>
        <v>#REF!</v>
      </c>
      <c r="E31" s="112" t="e">
        <f>E36+E37+E38</f>
        <v>#REF!</v>
      </c>
      <c r="F31" s="112">
        <f>F36+F37+F38</f>
        <v>8424</v>
      </c>
      <c r="G31" s="112">
        <f>G36+G37+G38</f>
        <v>9792</v>
      </c>
      <c r="H31" s="114">
        <f>H36+H37+H38</f>
        <v>10872</v>
      </c>
    </row>
    <row r="32" spans="1:12" x14ac:dyDescent="0.2">
      <c r="A32" s="116"/>
      <c r="B32" s="50" t="s">
        <v>29</v>
      </c>
      <c r="C32" s="120"/>
      <c r="D32" s="120"/>
      <c r="E32" s="120"/>
      <c r="F32" s="120"/>
      <c r="G32" s="120"/>
      <c r="H32" s="117"/>
    </row>
    <row r="33" spans="1:9" ht="25.5" x14ac:dyDescent="0.2">
      <c r="A33" s="116"/>
      <c r="B33" s="51" t="s">
        <v>30</v>
      </c>
      <c r="C33" s="113"/>
      <c r="D33" s="113"/>
      <c r="E33" s="113"/>
      <c r="F33" s="113"/>
      <c r="G33" s="113"/>
      <c r="H33" s="115"/>
    </row>
    <row r="34" spans="1:9" x14ac:dyDescent="0.2">
      <c r="A34" s="116"/>
      <c r="B34" s="52" t="s">
        <v>22</v>
      </c>
      <c r="C34" s="41"/>
      <c r="D34" s="41"/>
      <c r="E34" s="41"/>
      <c r="F34" s="41"/>
      <c r="G34" s="41"/>
      <c r="H34" s="46"/>
    </row>
    <row r="35" spans="1:9" x14ac:dyDescent="0.2">
      <c r="A35" s="116"/>
      <c r="B35" s="52" t="s">
        <v>7</v>
      </c>
      <c r="C35" s="41" t="e">
        <f>D35+E35+F35+G35+H35</f>
        <v>#REF!</v>
      </c>
      <c r="D35" s="41" t="e">
        <f>#REF!</f>
        <v>#REF!</v>
      </c>
      <c r="E35" s="41" t="e">
        <f>#REF!</f>
        <v>#REF!</v>
      </c>
      <c r="F35" s="41">
        <v>0</v>
      </c>
      <c r="G35" s="41">
        <v>0</v>
      </c>
      <c r="H35" s="46">
        <v>0</v>
      </c>
    </row>
    <row r="36" spans="1:9" x14ac:dyDescent="0.2">
      <c r="A36" s="116"/>
      <c r="B36" s="52" t="s">
        <v>6</v>
      </c>
      <c r="C36" s="41" t="e">
        <f>D36+E36+F36+G36+H36</f>
        <v>#REF!</v>
      </c>
      <c r="D36" s="41" t="e">
        <f>#REF!</f>
        <v>#REF!</v>
      </c>
      <c r="E36" s="41" t="e">
        <f>#REF!</f>
        <v>#REF!</v>
      </c>
      <c r="F36" s="41">
        <v>1656</v>
      </c>
      <c r="G36" s="41">
        <v>2160</v>
      </c>
      <c r="H36" s="46">
        <v>2376</v>
      </c>
    </row>
    <row r="37" spans="1:9" x14ac:dyDescent="0.2">
      <c r="A37" s="116"/>
      <c r="B37" s="52" t="s">
        <v>11</v>
      </c>
      <c r="C37" s="41" t="e">
        <f>D37+E37+F37+G37+H37</f>
        <v>#REF!</v>
      </c>
      <c r="D37" s="41" t="e">
        <f>#REF!</f>
        <v>#REF!</v>
      </c>
      <c r="E37" s="41" t="e">
        <f>#REF!</f>
        <v>#REF!</v>
      </c>
      <c r="F37" s="41">
        <v>972</v>
      </c>
      <c r="G37" s="41">
        <v>1080</v>
      </c>
      <c r="H37" s="46">
        <v>1188</v>
      </c>
    </row>
    <row r="38" spans="1:9" x14ac:dyDescent="0.2">
      <c r="A38" s="116"/>
      <c r="B38" s="52" t="s">
        <v>9</v>
      </c>
      <c r="C38" s="41" t="e">
        <f>D38+E38+F38+G38+H38</f>
        <v>#REF!</v>
      </c>
      <c r="D38" s="41" t="e">
        <f>#REF!</f>
        <v>#REF!</v>
      </c>
      <c r="E38" s="41" t="e">
        <f>#REF!</f>
        <v>#REF!</v>
      </c>
      <c r="F38" s="41">
        <v>5796</v>
      </c>
      <c r="G38" s="41">
        <v>6552</v>
      </c>
      <c r="H38" s="46">
        <v>7308</v>
      </c>
    </row>
    <row r="39" spans="1:9" x14ac:dyDescent="0.2">
      <c r="A39" s="116">
        <v>5</v>
      </c>
      <c r="B39" s="49" t="s">
        <v>31</v>
      </c>
      <c r="C39" s="112" t="e">
        <f>D39+E39+F39+G39+H39</f>
        <v>#REF!</v>
      </c>
      <c r="D39" s="112" t="e">
        <f>D42+D43+D44+D45</f>
        <v>#REF!</v>
      </c>
      <c r="E39" s="112" t="e">
        <f>E42+E43+E44+E45</f>
        <v>#REF!</v>
      </c>
      <c r="F39" s="112" t="e">
        <f>F42+F43+F44+F45</f>
        <v>#REF!</v>
      </c>
      <c r="G39" s="112" t="e">
        <f>G42+G43+G44+G45</f>
        <v>#REF!</v>
      </c>
      <c r="H39" s="112" t="e">
        <f>H42+H43+H44+H45</f>
        <v>#REF!</v>
      </c>
    </row>
    <row r="40" spans="1:9" ht="25.5" x14ac:dyDescent="0.2">
      <c r="A40" s="116"/>
      <c r="B40" s="51" t="s">
        <v>32</v>
      </c>
      <c r="C40" s="113"/>
      <c r="D40" s="113"/>
      <c r="E40" s="113"/>
      <c r="F40" s="113"/>
      <c r="G40" s="113"/>
      <c r="H40" s="113"/>
    </row>
    <row r="41" spans="1:9" x14ac:dyDescent="0.2">
      <c r="A41" s="116"/>
      <c r="B41" s="52" t="s">
        <v>22</v>
      </c>
      <c r="C41" s="41"/>
      <c r="D41" s="41"/>
      <c r="E41" s="41"/>
      <c r="F41" s="41"/>
      <c r="G41" s="41"/>
      <c r="H41" s="46"/>
    </row>
    <row r="42" spans="1:9" x14ac:dyDescent="0.2">
      <c r="A42" s="116"/>
      <c r="B42" s="52" t="s">
        <v>7</v>
      </c>
      <c r="C42" s="41" t="e">
        <f>D42+E42+F42+G42+H42</f>
        <v>#REF!</v>
      </c>
      <c r="D42" s="41" t="e">
        <f>#REF!+#REF!</f>
        <v>#REF!</v>
      </c>
      <c r="E42" s="41" t="e">
        <f>#REF!+#REF!</f>
        <v>#REF!</v>
      </c>
      <c r="F42" s="41" t="e">
        <f>#REF!+#REF!</f>
        <v>#REF!</v>
      </c>
      <c r="G42" s="41" t="e">
        <f>#REF!+#REF!</f>
        <v>#REF!</v>
      </c>
      <c r="H42" s="46" t="e">
        <f>#REF!+#REF!</f>
        <v>#REF!</v>
      </c>
    </row>
    <row r="43" spans="1:9" x14ac:dyDescent="0.2">
      <c r="A43" s="116"/>
      <c r="B43" s="52" t="s">
        <v>6</v>
      </c>
      <c r="C43" s="41" t="e">
        <f>D43+E43+F43+G43+H43</f>
        <v>#REF!</v>
      </c>
      <c r="D43" s="41" t="e">
        <f>#REF!+#REF!</f>
        <v>#REF!</v>
      </c>
      <c r="E43" s="41">
        <v>0</v>
      </c>
      <c r="F43" s="41" t="e">
        <f>#REF!+#REF!</f>
        <v>#REF!</v>
      </c>
      <c r="G43" s="41" t="e">
        <f>#REF!+#REF!</f>
        <v>#REF!</v>
      </c>
      <c r="H43" s="46" t="e">
        <f>#REF!+#REF!</f>
        <v>#REF!</v>
      </c>
    </row>
    <row r="44" spans="1:9" x14ac:dyDescent="0.2">
      <c r="A44" s="116"/>
      <c r="B44" s="52" t="s">
        <v>11</v>
      </c>
      <c r="C44" s="41" t="e">
        <f>D44+E44+F44+G44+H44</f>
        <v>#REF!</v>
      </c>
      <c r="D44" s="41" t="e">
        <f>#REF!+#REF!</f>
        <v>#REF!</v>
      </c>
      <c r="E44" s="41">
        <v>0</v>
      </c>
      <c r="F44" s="41" t="e">
        <f>#REF!+#REF!</f>
        <v>#REF!</v>
      </c>
      <c r="G44" s="41" t="e">
        <f>#REF!+#REF!</f>
        <v>#REF!</v>
      </c>
      <c r="H44" s="46" t="e">
        <f>#REF!+#REF!</f>
        <v>#REF!</v>
      </c>
      <c r="I44" s="48"/>
    </row>
    <row r="45" spans="1:9" x14ac:dyDescent="0.2">
      <c r="A45" s="116"/>
      <c r="B45" s="52" t="s">
        <v>9</v>
      </c>
      <c r="C45" s="41" t="e">
        <f>D45+E45+F45+G45+H45</f>
        <v>#REF!</v>
      </c>
      <c r="D45" s="41" t="e">
        <f>#REF!+#REF!</f>
        <v>#REF!</v>
      </c>
      <c r="E45" s="41" t="e">
        <f>#REF!+#REF!</f>
        <v>#REF!</v>
      </c>
      <c r="F45" s="41" t="e">
        <f>#REF!+#REF!</f>
        <v>#REF!</v>
      </c>
      <c r="G45" s="41" t="e">
        <f>#REF!+#REF!</f>
        <v>#REF!</v>
      </c>
      <c r="H45" s="46" t="e">
        <f>#REF!+#REF!</f>
        <v>#REF!</v>
      </c>
    </row>
    <row r="46" spans="1:9" ht="25.5" x14ac:dyDescent="0.2">
      <c r="A46" s="116">
        <v>6</v>
      </c>
      <c r="B46" s="49" t="s">
        <v>33</v>
      </c>
      <c r="C46" s="112" t="e">
        <f>D46+E46+F46+G46+H46</f>
        <v>#REF!</v>
      </c>
      <c r="D46" s="112" t="e">
        <f>D49+D50+D51+D52</f>
        <v>#REF!</v>
      </c>
      <c r="E46" s="112" t="e">
        <f>E49+E50+E51+E52</f>
        <v>#REF!</v>
      </c>
      <c r="F46" s="112" t="e">
        <f>F49+F50+F51+F52</f>
        <v>#REF!</v>
      </c>
      <c r="G46" s="112">
        <f>G49+G50+G51+G52</f>
        <v>8902.59</v>
      </c>
      <c r="H46" s="114">
        <f>H49+H50+H51+H52</f>
        <v>10502.59</v>
      </c>
    </row>
    <row r="47" spans="1:9" ht="25.5" x14ac:dyDescent="0.2">
      <c r="A47" s="116"/>
      <c r="B47" s="51" t="s">
        <v>34</v>
      </c>
      <c r="C47" s="113"/>
      <c r="D47" s="113"/>
      <c r="E47" s="113"/>
      <c r="F47" s="113"/>
      <c r="G47" s="113"/>
      <c r="H47" s="115"/>
    </row>
    <row r="48" spans="1:9" x14ac:dyDescent="0.2">
      <c r="A48" s="116"/>
      <c r="B48" s="52" t="s">
        <v>22</v>
      </c>
      <c r="C48" s="41"/>
      <c r="D48" s="41"/>
      <c r="E48" s="41"/>
      <c r="F48" s="41"/>
      <c r="G48" s="41"/>
      <c r="H48" s="46"/>
    </row>
    <row r="49" spans="1:11" x14ac:dyDescent="0.2">
      <c r="A49" s="116"/>
      <c r="B49" s="52" t="s">
        <v>7</v>
      </c>
      <c r="C49" s="41" t="e">
        <f>D49+E49+F49+G49+H49</f>
        <v>#REF!</v>
      </c>
      <c r="D49" s="41" t="e">
        <f>#REF!</f>
        <v>#REF!</v>
      </c>
      <c r="E49" s="41" t="e">
        <f>#REF!</f>
        <v>#REF!</v>
      </c>
      <c r="F49" s="41" t="e">
        <f>#REF!</f>
        <v>#REF!</v>
      </c>
      <c r="G49" s="41">
        <v>0</v>
      </c>
      <c r="H49" s="46">
        <v>0</v>
      </c>
    </row>
    <row r="50" spans="1:11" x14ac:dyDescent="0.2">
      <c r="A50" s="116"/>
      <c r="B50" s="52" t="s">
        <v>6</v>
      </c>
      <c r="C50" s="41" t="e">
        <f>D50+E50+F50+G50+H50</f>
        <v>#REF!</v>
      </c>
      <c r="D50" s="41" t="e">
        <f>#REF!</f>
        <v>#REF!</v>
      </c>
      <c r="E50" s="41" t="e">
        <f>#REF!</f>
        <v>#REF!</v>
      </c>
      <c r="F50" s="41" t="e">
        <f>#REF!</f>
        <v>#REF!</v>
      </c>
      <c r="G50" s="41">
        <v>0</v>
      </c>
      <c r="H50" s="46">
        <v>0</v>
      </c>
      <c r="K50" s="2"/>
    </row>
    <row r="51" spans="1:11" x14ac:dyDescent="0.2">
      <c r="A51" s="116"/>
      <c r="B51" s="52" t="s">
        <v>11</v>
      </c>
      <c r="C51" s="41" t="e">
        <f>D51+E51+F51+G51+H51</f>
        <v>#REF!</v>
      </c>
      <c r="D51" s="41" t="e">
        <f>#REF!</f>
        <v>#REF!</v>
      </c>
      <c r="E51" s="41" t="e">
        <f>#REF!</f>
        <v>#REF!</v>
      </c>
      <c r="F51" s="41" t="e">
        <f>#REF!</f>
        <v>#REF!</v>
      </c>
      <c r="G51" s="41">
        <v>8902.59</v>
      </c>
      <c r="H51" s="46">
        <v>10502.59</v>
      </c>
    </row>
    <row r="52" spans="1:11" x14ac:dyDescent="0.2">
      <c r="A52" s="116"/>
      <c r="B52" s="52" t="s">
        <v>9</v>
      </c>
      <c r="C52" s="41" t="e">
        <f>D52+E52+F52+G52+H52</f>
        <v>#REF!</v>
      </c>
      <c r="D52" s="41" t="e">
        <f>#REF!</f>
        <v>#REF!</v>
      </c>
      <c r="E52" s="41" t="e">
        <f>#REF!</f>
        <v>#REF!</v>
      </c>
      <c r="F52" s="41" t="e">
        <f>#REF!</f>
        <v>#REF!</v>
      </c>
      <c r="G52" s="41">
        <v>0</v>
      </c>
      <c r="H52" s="46">
        <v>0</v>
      </c>
    </row>
    <row r="53" spans="1:11" ht="25.5" x14ac:dyDescent="0.2">
      <c r="A53" s="116">
        <v>7</v>
      </c>
      <c r="B53" s="49" t="s">
        <v>35</v>
      </c>
      <c r="C53" s="112" t="e">
        <f>D53+E53+F53+G53+H53</f>
        <v>#REF!</v>
      </c>
      <c r="D53" s="112" t="e">
        <f>D56+D57+D58+D59</f>
        <v>#REF!</v>
      </c>
      <c r="E53" s="112" t="e">
        <f>E56+E57+E58+E59</f>
        <v>#REF!</v>
      </c>
      <c r="F53" s="112">
        <f>F56+F57+F58+F59</f>
        <v>26500</v>
      </c>
      <c r="G53" s="112">
        <f>G56+G57+G58+G59</f>
        <v>26500</v>
      </c>
      <c r="H53" s="114">
        <f>H56+H57+H58+H59</f>
        <v>27000</v>
      </c>
    </row>
    <row r="54" spans="1:11" ht="25.5" x14ac:dyDescent="0.2">
      <c r="A54" s="116"/>
      <c r="B54" s="51" t="s">
        <v>36</v>
      </c>
      <c r="C54" s="113"/>
      <c r="D54" s="113"/>
      <c r="E54" s="113"/>
      <c r="F54" s="113"/>
      <c r="G54" s="113"/>
      <c r="H54" s="115"/>
    </row>
    <row r="55" spans="1:11" x14ac:dyDescent="0.2">
      <c r="A55" s="116"/>
      <c r="B55" s="52" t="s">
        <v>22</v>
      </c>
      <c r="C55" s="41"/>
      <c r="D55" s="41"/>
      <c r="E55" s="41"/>
      <c r="F55" s="41"/>
      <c r="G55" s="41"/>
      <c r="H55" s="46"/>
    </row>
    <row r="56" spans="1:11" x14ac:dyDescent="0.2">
      <c r="A56" s="116"/>
      <c r="B56" s="52" t="s">
        <v>7</v>
      </c>
      <c r="C56" s="41" t="e">
        <f>D56+E56+F56+G56+H56</f>
        <v>#REF!</v>
      </c>
      <c r="D56" s="41" t="e">
        <f>#REF!</f>
        <v>#REF!</v>
      </c>
      <c r="E56" s="41" t="e">
        <f>#REF!</f>
        <v>#REF!</v>
      </c>
      <c r="F56" s="41">
        <v>0</v>
      </c>
      <c r="G56" s="41">
        <v>0</v>
      </c>
      <c r="H56" s="46">
        <v>0</v>
      </c>
    </row>
    <row r="57" spans="1:11" x14ac:dyDescent="0.2">
      <c r="A57" s="116"/>
      <c r="B57" s="52" t="s">
        <v>6</v>
      </c>
      <c r="C57" s="41" t="e">
        <f>D57+E57+F57+G57+H57</f>
        <v>#REF!</v>
      </c>
      <c r="D57" s="41" t="e">
        <f>#REF!</f>
        <v>#REF!</v>
      </c>
      <c r="E57" s="41" t="e">
        <f>#REF!</f>
        <v>#REF!</v>
      </c>
      <c r="F57" s="41">
        <v>0</v>
      </c>
      <c r="G57" s="41">
        <v>0</v>
      </c>
      <c r="H57" s="46">
        <v>0</v>
      </c>
    </row>
    <row r="58" spans="1:11" x14ac:dyDescent="0.2">
      <c r="A58" s="116"/>
      <c r="B58" s="52" t="s">
        <v>11</v>
      </c>
      <c r="C58" s="41" t="e">
        <f>D58+E58+F58+G58+H58</f>
        <v>#REF!</v>
      </c>
      <c r="D58" s="41" t="e">
        <f>#REF!</f>
        <v>#REF!</v>
      </c>
      <c r="E58" s="41" t="e">
        <f>#REF!</f>
        <v>#REF!</v>
      </c>
      <c r="F58" s="41">
        <v>3000</v>
      </c>
      <c r="G58" s="41">
        <v>3000</v>
      </c>
      <c r="H58" s="46">
        <v>3000</v>
      </c>
    </row>
    <row r="59" spans="1:11" x14ac:dyDescent="0.2">
      <c r="A59" s="116"/>
      <c r="B59" s="52" t="s">
        <v>9</v>
      </c>
      <c r="C59" s="41" t="e">
        <f>D59+E59+F59+G59+H59</f>
        <v>#REF!</v>
      </c>
      <c r="D59" s="41" t="e">
        <f>#REF!</f>
        <v>#REF!</v>
      </c>
      <c r="E59" s="41" t="e">
        <f>#REF!</f>
        <v>#REF!</v>
      </c>
      <c r="F59" s="41">
        <v>23500</v>
      </c>
      <c r="G59" s="41">
        <v>23500</v>
      </c>
      <c r="H59" s="46">
        <v>24000</v>
      </c>
    </row>
  </sheetData>
  <mergeCells count="50">
    <mergeCell ref="C1:H1"/>
    <mergeCell ref="C7:C8"/>
    <mergeCell ref="D7:H7"/>
    <mergeCell ref="F16:F17"/>
    <mergeCell ref="F2:H5"/>
    <mergeCell ref="E16:E17"/>
    <mergeCell ref="C16:C17"/>
    <mergeCell ref="D16:D17"/>
    <mergeCell ref="A31:A38"/>
    <mergeCell ref="G23:G25"/>
    <mergeCell ref="C23:C25"/>
    <mergeCell ref="D23:D25"/>
    <mergeCell ref="G31:G33"/>
    <mergeCell ref="H31:H33"/>
    <mergeCell ref="A6:A8"/>
    <mergeCell ref="C6:H6"/>
    <mergeCell ref="G16:G17"/>
    <mergeCell ref="C31:C33"/>
    <mergeCell ref="A16:A22"/>
    <mergeCell ref="A23:A30"/>
    <mergeCell ref="A10:A15"/>
    <mergeCell ref="H16:H17"/>
    <mergeCell ref="H23:H25"/>
    <mergeCell ref="B6:B8"/>
    <mergeCell ref="F31:F33"/>
    <mergeCell ref="E23:E25"/>
    <mergeCell ref="D31:D33"/>
    <mergeCell ref="E31:E33"/>
    <mergeCell ref="F23:F25"/>
    <mergeCell ref="A53:A59"/>
    <mergeCell ref="D39:D40"/>
    <mergeCell ref="C53:C54"/>
    <mergeCell ref="D53:D54"/>
    <mergeCell ref="A46:A52"/>
    <mergeCell ref="C46:C47"/>
    <mergeCell ref="A39:A45"/>
    <mergeCell ref="C39:C40"/>
    <mergeCell ref="D46:D47"/>
    <mergeCell ref="H39:H40"/>
    <mergeCell ref="E39:E40"/>
    <mergeCell ref="H53:H54"/>
    <mergeCell ref="G46:G47"/>
    <mergeCell ref="H46:H47"/>
    <mergeCell ref="E53:E54"/>
    <mergeCell ref="F53:F54"/>
    <mergeCell ref="G53:G54"/>
    <mergeCell ref="G39:G40"/>
    <mergeCell ref="F39:F40"/>
    <mergeCell ref="F46:F47"/>
    <mergeCell ref="E46:E47"/>
  </mergeCells>
  <phoneticPr fontId="2" type="noConversion"/>
  <pageMargins left="0" right="0" top="0" bottom="0.39370078740157483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  <pageSetUpPr fitToPage="1"/>
  </sheetPr>
  <dimension ref="A2:O147"/>
  <sheetViews>
    <sheetView tabSelected="1" view="pageBreakPreview" topLeftCell="A46" zoomScale="75" zoomScaleNormal="100" zoomScaleSheetLayoutView="100" workbookViewId="0">
      <selection activeCell="L56" sqref="L56"/>
    </sheetView>
  </sheetViews>
  <sheetFormatPr defaultRowHeight="12.75" x14ac:dyDescent="0.2"/>
  <cols>
    <col min="1" max="1" width="5.5703125" customWidth="1"/>
    <col min="2" max="2" width="83.28515625" customWidth="1"/>
    <col min="3" max="3" width="16.140625" customWidth="1"/>
    <col min="4" max="4" width="12.28515625" customWidth="1"/>
    <col min="5" max="5" width="11.5703125" customWidth="1"/>
    <col min="6" max="7" width="11.28515625" customWidth="1"/>
    <col min="8" max="8" width="11.42578125" customWidth="1"/>
    <col min="9" max="9" width="9.7109375" customWidth="1"/>
    <col min="10" max="10" width="8.28515625" customWidth="1"/>
    <col min="11" max="11" width="32.5703125" customWidth="1"/>
    <col min="12" max="12" width="22.140625" customWidth="1"/>
    <col min="13" max="13" width="0.42578125" customWidth="1"/>
    <col min="14" max="14" width="12.28515625" hidden="1" customWidth="1"/>
    <col min="15" max="15" width="13" hidden="1" customWidth="1"/>
    <col min="16" max="16" width="13" customWidth="1"/>
    <col min="17" max="17" width="14" customWidth="1"/>
    <col min="18" max="18" width="10.140625" customWidth="1"/>
  </cols>
  <sheetData>
    <row r="2" spans="1:12" ht="78" customHeight="1" x14ac:dyDescent="0.2">
      <c r="A2" s="2"/>
      <c r="B2" s="2"/>
      <c r="C2" s="2"/>
      <c r="D2" s="2">
        <v>1</v>
      </c>
      <c r="E2" s="2"/>
      <c r="F2" s="2"/>
    </row>
    <row r="3" spans="1:12" ht="78" customHeight="1" x14ac:dyDescent="0.25">
      <c r="A3" s="2"/>
      <c r="B3" s="2"/>
      <c r="C3" s="2"/>
      <c r="D3" s="2"/>
      <c r="E3" s="2"/>
      <c r="F3" s="2"/>
      <c r="G3" s="138" t="s">
        <v>102</v>
      </c>
      <c r="H3" s="138"/>
      <c r="I3" s="138"/>
      <c r="J3" s="138"/>
      <c r="K3" s="138"/>
      <c r="L3" s="138"/>
    </row>
    <row r="4" spans="1:12" x14ac:dyDescent="0.2">
      <c r="A4" s="2"/>
      <c r="B4" s="2"/>
      <c r="C4" s="2"/>
      <c r="D4" s="2"/>
      <c r="E4" s="2"/>
      <c r="F4" s="2"/>
      <c r="G4" s="151"/>
      <c r="H4" s="151"/>
      <c r="I4" s="64"/>
      <c r="J4" s="64"/>
      <c r="K4" s="64"/>
      <c r="L4" s="2"/>
    </row>
    <row r="5" spans="1:12" ht="28.5" customHeight="1" x14ac:dyDescent="0.25">
      <c r="A5" s="127" t="s">
        <v>71</v>
      </c>
      <c r="B5" s="127"/>
      <c r="C5" s="127"/>
      <c r="D5" s="127"/>
      <c r="E5" s="127"/>
      <c r="F5" s="127"/>
      <c r="G5" s="127"/>
      <c r="H5" s="127"/>
      <c r="I5" s="65"/>
      <c r="J5" s="65"/>
      <c r="K5" s="65"/>
      <c r="L5" s="2"/>
    </row>
    <row r="6" spans="1:12" ht="15.75" x14ac:dyDescent="0.25">
      <c r="A6" s="128"/>
      <c r="B6" s="128"/>
      <c r="C6" s="128"/>
      <c r="D6" s="128"/>
      <c r="E6" s="128"/>
      <c r="F6" s="128"/>
      <c r="G6" s="128"/>
      <c r="H6" s="128"/>
      <c r="I6" s="66"/>
      <c r="J6" s="66"/>
      <c r="K6" s="66"/>
      <c r="L6" s="2"/>
    </row>
    <row r="7" spans="1:12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"/>
    </row>
    <row r="8" spans="1:12" ht="12.75" customHeight="1" x14ac:dyDescent="0.2">
      <c r="A8" s="129" t="s">
        <v>17</v>
      </c>
      <c r="B8" s="130" t="s">
        <v>38</v>
      </c>
      <c r="C8" s="131" t="s">
        <v>40</v>
      </c>
      <c r="D8" s="134" t="s">
        <v>101</v>
      </c>
      <c r="E8" s="135"/>
      <c r="F8" s="135"/>
      <c r="G8" s="135"/>
      <c r="H8" s="135"/>
      <c r="I8" s="146" t="s">
        <v>12</v>
      </c>
      <c r="J8" s="146" t="s">
        <v>13</v>
      </c>
      <c r="K8" s="148" t="s">
        <v>14</v>
      </c>
      <c r="L8" s="146" t="s">
        <v>41</v>
      </c>
    </row>
    <row r="9" spans="1:12" ht="12.75" customHeight="1" x14ac:dyDescent="0.2">
      <c r="A9" s="129"/>
      <c r="B9" s="130"/>
      <c r="C9" s="132"/>
      <c r="D9" s="136"/>
      <c r="E9" s="137"/>
      <c r="F9" s="137"/>
      <c r="G9" s="137"/>
      <c r="H9" s="137"/>
      <c r="I9" s="146"/>
      <c r="J9" s="146"/>
      <c r="K9" s="149"/>
      <c r="L9" s="146"/>
    </row>
    <row r="10" spans="1:12" ht="64.5" customHeight="1" x14ac:dyDescent="0.25">
      <c r="A10" s="129"/>
      <c r="B10" s="130"/>
      <c r="C10" s="133"/>
      <c r="D10" s="58" t="s">
        <v>3</v>
      </c>
      <c r="E10" s="57" t="s">
        <v>10</v>
      </c>
      <c r="F10" s="97" t="s">
        <v>4</v>
      </c>
      <c r="G10" s="97" t="s">
        <v>5</v>
      </c>
      <c r="H10" s="97" t="s">
        <v>8</v>
      </c>
      <c r="I10" s="146"/>
      <c r="J10" s="146"/>
      <c r="K10" s="150"/>
      <c r="L10" s="146"/>
    </row>
    <row r="11" spans="1:12" ht="15.75" x14ac:dyDescent="0.25">
      <c r="A11" s="18"/>
      <c r="B11" s="4">
        <v>2</v>
      </c>
      <c r="C11" s="57">
        <v>3</v>
      </c>
      <c r="D11" s="5">
        <v>4</v>
      </c>
      <c r="E11" s="58">
        <v>5</v>
      </c>
      <c r="F11" s="4">
        <v>6</v>
      </c>
      <c r="G11" s="4">
        <v>7</v>
      </c>
      <c r="H11" s="4">
        <v>8</v>
      </c>
      <c r="I11" s="63">
        <v>9</v>
      </c>
      <c r="J11" s="63">
        <v>10</v>
      </c>
      <c r="K11" s="63">
        <v>11</v>
      </c>
      <c r="L11" s="4">
        <v>12</v>
      </c>
    </row>
    <row r="12" spans="1:12" s="2" customFormat="1" ht="15.75" x14ac:dyDescent="0.25">
      <c r="A12" s="70"/>
      <c r="B12" s="9" t="s">
        <v>42</v>
      </c>
      <c r="C12" s="60"/>
      <c r="D12" s="104">
        <f>D13+D14</f>
        <v>158</v>
      </c>
      <c r="E12" s="104">
        <f>E13</f>
        <v>0</v>
      </c>
      <c r="F12" s="104">
        <f>F13</f>
        <v>128</v>
      </c>
      <c r="G12" s="104">
        <f>G14</f>
        <v>30</v>
      </c>
      <c r="H12" s="104">
        <f>H13</f>
        <v>0</v>
      </c>
      <c r="I12" s="105"/>
      <c r="J12" s="105"/>
      <c r="K12" s="105"/>
      <c r="L12" s="30"/>
    </row>
    <row r="13" spans="1:12" s="2" customFormat="1" ht="81" customHeight="1" x14ac:dyDescent="0.25">
      <c r="A13" s="100">
        <v>1</v>
      </c>
      <c r="B13" s="101" t="s">
        <v>97</v>
      </c>
      <c r="C13" s="98" t="s">
        <v>43</v>
      </c>
      <c r="D13" s="106">
        <v>128</v>
      </c>
      <c r="E13" s="106">
        <v>0</v>
      </c>
      <c r="F13" s="106">
        <v>128</v>
      </c>
      <c r="G13" s="106">
        <v>0</v>
      </c>
      <c r="H13" s="106">
        <v>0</v>
      </c>
      <c r="I13" s="107">
        <v>241</v>
      </c>
      <c r="J13" s="107">
        <v>422</v>
      </c>
      <c r="K13" s="102" t="s">
        <v>98</v>
      </c>
      <c r="L13" s="103" t="s">
        <v>72</v>
      </c>
    </row>
    <row r="14" spans="1:12" s="19" customFormat="1" ht="81" customHeight="1" x14ac:dyDescent="0.25">
      <c r="A14" s="70">
        <v>2</v>
      </c>
      <c r="B14" s="10" t="s">
        <v>99</v>
      </c>
      <c r="C14" s="97" t="s">
        <v>43</v>
      </c>
      <c r="D14" s="108">
        <v>30</v>
      </c>
      <c r="E14" s="108">
        <v>0</v>
      </c>
      <c r="F14" s="108">
        <v>0</v>
      </c>
      <c r="G14" s="108">
        <v>30</v>
      </c>
      <c r="H14" s="108">
        <v>0</v>
      </c>
      <c r="I14" s="109">
        <v>241</v>
      </c>
      <c r="J14" s="109">
        <v>422</v>
      </c>
      <c r="K14" s="85" t="s">
        <v>100</v>
      </c>
      <c r="L14" s="76" t="s">
        <v>72</v>
      </c>
    </row>
    <row r="15" spans="1:12" ht="34.5" customHeight="1" x14ac:dyDescent="0.2">
      <c r="A15" s="145">
        <v>2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</row>
    <row r="16" spans="1:12" ht="15.75" customHeight="1" x14ac:dyDescent="0.2">
      <c r="A16" s="129" t="s">
        <v>0</v>
      </c>
      <c r="B16" s="147" t="s">
        <v>1</v>
      </c>
      <c r="C16" s="142" t="s">
        <v>40</v>
      </c>
      <c r="D16" s="141" t="s">
        <v>39</v>
      </c>
      <c r="E16" s="141"/>
      <c r="F16" s="141"/>
      <c r="G16" s="141"/>
      <c r="H16" s="141"/>
      <c r="I16" s="146" t="s">
        <v>12</v>
      </c>
      <c r="J16" s="146" t="s">
        <v>13</v>
      </c>
      <c r="K16" s="148" t="s">
        <v>14</v>
      </c>
      <c r="L16" s="146" t="s">
        <v>41</v>
      </c>
    </row>
    <row r="17" spans="1:12" ht="15.75" customHeight="1" x14ac:dyDescent="0.2">
      <c r="A17" s="129"/>
      <c r="B17" s="147"/>
      <c r="C17" s="143"/>
      <c r="D17" s="119"/>
      <c r="E17" s="119"/>
      <c r="F17" s="119"/>
      <c r="G17" s="119"/>
      <c r="H17" s="119"/>
      <c r="I17" s="146"/>
      <c r="J17" s="146"/>
      <c r="K17" s="149"/>
      <c r="L17" s="146"/>
    </row>
    <row r="18" spans="1:12" ht="47.25" x14ac:dyDescent="0.25">
      <c r="A18" s="129"/>
      <c r="B18" s="147"/>
      <c r="C18" s="144"/>
      <c r="D18" s="59" t="s">
        <v>3</v>
      </c>
      <c r="E18" s="60" t="s">
        <v>10</v>
      </c>
      <c r="F18" s="6" t="s">
        <v>4</v>
      </c>
      <c r="G18" s="6" t="s">
        <v>5</v>
      </c>
      <c r="H18" s="6" t="s">
        <v>8</v>
      </c>
      <c r="I18" s="146"/>
      <c r="J18" s="146"/>
      <c r="K18" s="150"/>
      <c r="L18" s="146"/>
    </row>
    <row r="19" spans="1:12" ht="15.75" x14ac:dyDescent="0.25">
      <c r="A19" s="18"/>
      <c r="B19" s="4">
        <v>2</v>
      </c>
      <c r="C19" s="57">
        <v>3</v>
      </c>
      <c r="D19" s="5">
        <v>4</v>
      </c>
      <c r="E19" s="58">
        <v>5</v>
      </c>
      <c r="F19" s="4">
        <v>6</v>
      </c>
      <c r="G19" s="4">
        <v>7</v>
      </c>
      <c r="H19" s="4">
        <v>8</v>
      </c>
      <c r="I19" s="63">
        <v>9</v>
      </c>
      <c r="J19" s="63">
        <v>10</v>
      </c>
      <c r="K19" s="63">
        <v>11</v>
      </c>
      <c r="L19" s="29">
        <v>12</v>
      </c>
    </row>
    <row r="20" spans="1:12" s="32" customFormat="1" ht="15.75" x14ac:dyDescent="0.25">
      <c r="A20" s="84"/>
      <c r="B20" s="81" t="s">
        <v>45</v>
      </c>
      <c r="C20" s="82" t="s">
        <v>48</v>
      </c>
      <c r="D20" s="8">
        <f>F20+G20</f>
        <v>1960.16</v>
      </c>
      <c r="E20" s="8">
        <f>E22+E23+E24+E25+E26+E27+E28+E29</f>
        <v>0</v>
      </c>
      <c r="F20" s="8">
        <f>F21+F22+F23+F24+F25+F26+F27+F28+F29</f>
        <v>1187.6600000000001</v>
      </c>
      <c r="G20" s="8">
        <f>G21+G22+G23+G24+G25+G26+G27+G28+G29+G30+G31</f>
        <v>772.5</v>
      </c>
      <c r="H20" s="8">
        <f>H21+H22+H23+H24+H25+H26+H27+H28+H29</f>
        <v>0</v>
      </c>
      <c r="I20" s="8"/>
      <c r="J20" s="8"/>
      <c r="K20" s="8"/>
      <c r="L20" s="83"/>
    </row>
    <row r="21" spans="1:12" s="93" customFormat="1" ht="126" x14ac:dyDescent="0.2">
      <c r="A21" s="70">
        <v>1</v>
      </c>
      <c r="B21" s="10" t="s">
        <v>73</v>
      </c>
      <c r="C21" s="89" t="s">
        <v>48</v>
      </c>
      <c r="D21" s="95">
        <v>1187.6600000000001</v>
      </c>
      <c r="E21" s="95">
        <v>0</v>
      </c>
      <c r="F21" s="95">
        <v>1187.6600000000001</v>
      </c>
      <c r="G21" s="95">
        <v>0</v>
      </c>
      <c r="H21" s="95">
        <v>0</v>
      </c>
      <c r="I21" s="74">
        <v>225</v>
      </c>
      <c r="J21" s="74">
        <v>428</v>
      </c>
      <c r="K21" s="94" t="s">
        <v>85</v>
      </c>
      <c r="L21" s="76" t="s">
        <v>82</v>
      </c>
    </row>
    <row r="22" spans="1:12" ht="47.25" x14ac:dyDescent="0.25">
      <c r="A22" s="70">
        <v>2</v>
      </c>
      <c r="B22" s="10" t="s">
        <v>79</v>
      </c>
      <c r="C22" s="78" t="s">
        <v>48</v>
      </c>
      <c r="D22" s="90">
        <v>65</v>
      </c>
      <c r="E22" s="90">
        <v>0</v>
      </c>
      <c r="F22" s="90">
        <v>0</v>
      </c>
      <c r="G22" s="90">
        <v>65</v>
      </c>
      <c r="H22" s="90">
        <v>0</v>
      </c>
      <c r="I22" s="96" t="s">
        <v>96</v>
      </c>
      <c r="J22" s="68">
        <v>420</v>
      </c>
      <c r="K22" s="30" t="s">
        <v>86</v>
      </c>
      <c r="L22" s="30" t="s">
        <v>58</v>
      </c>
    </row>
    <row r="23" spans="1:12" ht="31.5" x14ac:dyDescent="0.25">
      <c r="A23" s="70">
        <v>3</v>
      </c>
      <c r="B23" s="10" t="s">
        <v>59</v>
      </c>
      <c r="C23" s="78" t="s">
        <v>48</v>
      </c>
      <c r="D23" s="90">
        <v>50</v>
      </c>
      <c r="E23" s="90">
        <v>0</v>
      </c>
      <c r="F23" s="90">
        <v>0</v>
      </c>
      <c r="G23" s="90">
        <v>50</v>
      </c>
      <c r="H23" s="90">
        <v>0</v>
      </c>
      <c r="I23" s="96" t="s">
        <v>87</v>
      </c>
      <c r="J23" s="68">
        <v>420</v>
      </c>
      <c r="K23" s="85" t="s">
        <v>86</v>
      </c>
      <c r="L23" s="30" t="s">
        <v>58</v>
      </c>
    </row>
    <row r="24" spans="1:12" ht="31.5" x14ac:dyDescent="0.25">
      <c r="A24" s="70">
        <v>4</v>
      </c>
      <c r="B24" s="10" t="s">
        <v>78</v>
      </c>
      <c r="C24" s="78" t="s">
        <v>48</v>
      </c>
      <c r="D24" s="90">
        <v>250</v>
      </c>
      <c r="E24" s="90">
        <v>0</v>
      </c>
      <c r="F24" s="90">
        <v>0</v>
      </c>
      <c r="G24" s="90">
        <v>250</v>
      </c>
      <c r="H24" s="90">
        <v>0</v>
      </c>
      <c r="I24" s="96" t="s">
        <v>88</v>
      </c>
      <c r="J24" s="68">
        <v>420</v>
      </c>
      <c r="K24" s="85" t="s">
        <v>80</v>
      </c>
      <c r="L24" s="30" t="s">
        <v>58</v>
      </c>
    </row>
    <row r="25" spans="1:12" ht="63" x14ac:dyDescent="0.25">
      <c r="A25" s="70">
        <v>5</v>
      </c>
      <c r="B25" s="10" t="s">
        <v>60</v>
      </c>
      <c r="C25" s="78" t="s">
        <v>48</v>
      </c>
      <c r="D25" s="90">
        <v>81.5</v>
      </c>
      <c r="E25" s="90">
        <v>0</v>
      </c>
      <c r="F25" s="90">
        <v>0</v>
      </c>
      <c r="G25" s="90">
        <v>81.5</v>
      </c>
      <c r="H25" s="90">
        <v>0</v>
      </c>
      <c r="I25" s="96" t="s">
        <v>89</v>
      </c>
      <c r="J25" s="68">
        <v>420</v>
      </c>
      <c r="K25" s="30" t="s">
        <v>86</v>
      </c>
      <c r="L25" s="30" t="s">
        <v>58</v>
      </c>
    </row>
    <row r="26" spans="1:12" ht="31.5" x14ac:dyDescent="0.25">
      <c r="A26" s="61">
        <v>6</v>
      </c>
      <c r="B26" s="110" t="s">
        <v>46</v>
      </c>
      <c r="C26" s="60" t="s">
        <v>47</v>
      </c>
      <c r="D26" s="90">
        <f>E26+F26+G26+H26</f>
        <v>20</v>
      </c>
      <c r="E26" s="90">
        <v>0</v>
      </c>
      <c r="F26" s="90">
        <v>0</v>
      </c>
      <c r="G26" s="90">
        <v>20</v>
      </c>
      <c r="H26" s="90">
        <v>0</v>
      </c>
      <c r="I26" s="68">
        <v>346</v>
      </c>
      <c r="J26" s="68">
        <v>419</v>
      </c>
      <c r="K26" s="85" t="s">
        <v>84</v>
      </c>
      <c r="L26" s="30" t="s">
        <v>49</v>
      </c>
    </row>
    <row r="27" spans="1:12" ht="15.75" x14ac:dyDescent="0.25">
      <c r="A27" s="61">
        <v>7</v>
      </c>
      <c r="B27" s="110" t="s">
        <v>50</v>
      </c>
      <c r="C27" s="60" t="s">
        <v>51</v>
      </c>
      <c r="D27" s="90">
        <f t="shared" ref="D27:D28" si="0">E27+F27+G27+H27</f>
        <v>100</v>
      </c>
      <c r="E27" s="90">
        <v>0</v>
      </c>
      <c r="F27" s="90">
        <v>0</v>
      </c>
      <c r="G27" s="90">
        <v>100</v>
      </c>
      <c r="H27" s="90">
        <v>0</v>
      </c>
      <c r="I27" s="68">
        <v>310</v>
      </c>
      <c r="J27" s="68">
        <v>419</v>
      </c>
      <c r="K27" s="85" t="s">
        <v>84</v>
      </c>
      <c r="L27" s="30" t="s">
        <v>49</v>
      </c>
    </row>
    <row r="28" spans="1:12" ht="31.5" x14ac:dyDescent="0.25">
      <c r="A28" s="61">
        <v>8</v>
      </c>
      <c r="B28" s="110" t="s">
        <v>77</v>
      </c>
      <c r="C28" s="60" t="s">
        <v>51</v>
      </c>
      <c r="D28" s="90">
        <f t="shared" si="0"/>
        <v>15</v>
      </c>
      <c r="E28" s="90">
        <v>0</v>
      </c>
      <c r="F28" s="90">
        <v>0</v>
      </c>
      <c r="G28" s="90">
        <v>15</v>
      </c>
      <c r="H28" s="90">
        <v>0</v>
      </c>
      <c r="I28" s="68">
        <v>310</v>
      </c>
      <c r="J28" s="68">
        <v>419</v>
      </c>
      <c r="K28" s="85" t="s">
        <v>108</v>
      </c>
      <c r="L28" s="30" t="s">
        <v>44</v>
      </c>
    </row>
    <row r="29" spans="1:12" s="77" customFormat="1" ht="42" customHeight="1" x14ac:dyDescent="0.25">
      <c r="A29" s="71">
        <v>9</v>
      </c>
      <c r="B29" s="73" t="s">
        <v>105</v>
      </c>
      <c r="C29" s="71" t="s">
        <v>51</v>
      </c>
      <c r="D29" s="95">
        <f>G29</f>
        <v>14</v>
      </c>
      <c r="E29" s="95">
        <v>0</v>
      </c>
      <c r="F29" s="95">
        <v>0</v>
      </c>
      <c r="G29" s="95">
        <v>14</v>
      </c>
      <c r="H29" s="95">
        <v>0</v>
      </c>
      <c r="I29" s="74">
        <v>310</v>
      </c>
      <c r="J29" s="75">
        <v>419</v>
      </c>
      <c r="K29" s="85" t="s">
        <v>108</v>
      </c>
      <c r="L29" s="76" t="s">
        <v>44</v>
      </c>
    </row>
    <row r="30" spans="1:12" s="77" customFormat="1" ht="42" customHeight="1" x14ac:dyDescent="0.25">
      <c r="A30" s="99">
        <v>10</v>
      </c>
      <c r="B30" s="73" t="s">
        <v>106</v>
      </c>
      <c r="C30" s="99" t="s">
        <v>51</v>
      </c>
      <c r="D30" s="95">
        <f>G30</f>
        <v>7</v>
      </c>
      <c r="E30" s="95">
        <v>0</v>
      </c>
      <c r="F30" s="95">
        <v>0</v>
      </c>
      <c r="G30" s="95">
        <v>7</v>
      </c>
      <c r="H30" s="95">
        <v>0</v>
      </c>
      <c r="I30" s="74">
        <v>310</v>
      </c>
      <c r="J30" s="75">
        <v>419</v>
      </c>
      <c r="K30" s="85" t="s">
        <v>108</v>
      </c>
      <c r="L30" s="76" t="s">
        <v>104</v>
      </c>
    </row>
    <row r="31" spans="1:12" s="77" customFormat="1" ht="42" customHeight="1" x14ac:dyDescent="0.25">
      <c r="A31" s="99">
        <v>11</v>
      </c>
      <c r="B31" s="73" t="s">
        <v>107</v>
      </c>
      <c r="C31" s="99" t="s">
        <v>51</v>
      </c>
      <c r="D31" s="95">
        <f>G31</f>
        <v>170</v>
      </c>
      <c r="E31" s="95">
        <v>0</v>
      </c>
      <c r="F31" s="95">
        <v>0</v>
      </c>
      <c r="G31" s="95">
        <v>170</v>
      </c>
      <c r="H31" s="95">
        <v>0</v>
      </c>
      <c r="I31" s="74">
        <v>226</v>
      </c>
      <c r="J31" s="75">
        <v>419</v>
      </c>
      <c r="K31" s="85" t="s">
        <v>108</v>
      </c>
      <c r="L31" s="76" t="s">
        <v>44</v>
      </c>
    </row>
    <row r="32" spans="1:12" ht="26.25" customHeight="1" x14ac:dyDescent="0.2">
      <c r="A32" s="145">
        <v>3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</row>
    <row r="33" spans="1:13" ht="15.75" customHeight="1" x14ac:dyDescent="0.25">
      <c r="A33" s="129" t="s">
        <v>0</v>
      </c>
      <c r="B33" s="130" t="s">
        <v>1</v>
      </c>
      <c r="C33" s="57"/>
      <c r="D33" s="139" t="s">
        <v>2</v>
      </c>
      <c r="E33" s="139"/>
      <c r="F33" s="140"/>
      <c r="G33" s="140"/>
      <c r="H33" s="140"/>
      <c r="I33" s="146" t="s">
        <v>12</v>
      </c>
      <c r="J33" s="146" t="s">
        <v>13</v>
      </c>
      <c r="K33" s="148" t="s">
        <v>14</v>
      </c>
      <c r="L33" s="146" t="s">
        <v>41</v>
      </c>
    </row>
    <row r="34" spans="1:13" ht="15.75" customHeight="1" x14ac:dyDescent="0.25">
      <c r="A34" s="129"/>
      <c r="B34" s="140"/>
      <c r="C34" s="56"/>
      <c r="D34" s="139" t="s">
        <v>3</v>
      </c>
      <c r="E34" s="55"/>
      <c r="F34" s="140"/>
      <c r="G34" s="140"/>
      <c r="H34" s="140"/>
      <c r="I34" s="146"/>
      <c r="J34" s="146"/>
      <c r="K34" s="149"/>
      <c r="L34" s="146"/>
    </row>
    <row r="35" spans="1:13" ht="47.25" x14ac:dyDescent="0.25">
      <c r="A35" s="129"/>
      <c r="B35" s="140"/>
      <c r="C35" s="56"/>
      <c r="D35" s="140"/>
      <c r="E35" s="56"/>
      <c r="F35" s="12" t="s">
        <v>4</v>
      </c>
      <c r="G35" s="12" t="s">
        <v>5</v>
      </c>
      <c r="H35" s="6" t="s">
        <v>8</v>
      </c>
      <c r="I35" s="146"/>
      <c r="J35" s="146"/>
      <c r="K35" s="150"/>
      <c r="L35" s="146"/>
    </row>
    <row r="36" spans="1:13" ht="15.75" x14ac:dyDescent="0.25">
      <c r="A36" s="18"/>
      <c r="B36" s="13">
        <v>2</v>
      </c>
      <c r="C36" s="13">
        <v>3</v>
      </c>
      <c r="D36" s="14">
        <v>4</v>
      </c>
      <c r="E36" s="14">
        <v>5</v>
      </c>
      <c r="F36" s="15">
        <v>6</v>
      </c>
      <c r="G36" s="15">
        <v>7</v>
      </c>
      <c r="H36" s="15">
        <v>8</v>
      </c>
      <c r="I36" s="15">
        <v>9</v>
      </c>
      <c r="J36" s="15">
        <v>10</v>
      </c>
      <c r="K36" s="15">
        <v>11</v>
      </c>
      <c r="L36" s="29">
        <v>12</v>
      </c>
    </row>
    <row r="37" spans="1:13" ht="15.75" x14ac:dyDescent="0.25">
      <c r="A37" s="16" t="s">
        <v>52</v>
      </c>
      <c r="B37" s="7"/>
      <c r="C37" s="7"/>
      <c r="D37" s="91">
        <f>F37+G37</f>
        <v>669.5</v>
      </c>
      <c r="E37" s="91">
        <f>E38+E39+E40+E41+E42+E43+E44</f>
        <v>0</v>
      </c>
      <c r="F37" s="91">
        <f>F38+F39+F40+F41+F42+F43+F44</f>
        <v>0</v>
      </c>
      <c r="G37" s="91">
        <f>G38+G39+G40+G41+G42+G43+G44</f>
        <v>669.5</v>
      </c>
      <c r="H37" s="91">
        <f>H38+H39+H40+H41+H42+H43+H44</f>
        <v>0</v>
      </c>
      <c r="I37" s="8"/>
      <c r="J37" s="8"/>
      <c r="K37" s="8"/>
      <c r="L37" s="19"/>
    </row>
    <row r="38" spans="1:13" ht="47.25" x14ac:dyDescent="0.25">
      <c r="A38" s="87">
        <v>1</v>
      </c>
      <c r="B38" s="79" t="s">
        <v>61</v>
      </c>
      <c r="C38" s="80" t="s">
        <v>62</v>
      </c>
      <c r="D38" s="92">
        <v>20</v>
      </c>
      <c r="E38" s="92">
        <v>0</v>
      </c>
      <c r="F38" s="92">
        <v>0</v>
      </c>
      <c r="G38" s="92">
        <v>20</v>
      </c>
      <c r="H38" s="92">
        <v>0</v>
      </c>
      <c r="I38" s="96" t="s">
        <v>90</v>
      </c>
      <c r="J38" s="68">
        <v>420</v>
      </c>
      <c r="K38" s="85" t="s">
        <v>80</v>
      </c>
      <c r="L38" s="78" t="s">
        <v>58</v>
      </c>
    </row>
    <row r="39" spans="1:13" ht="31.5" x14ac:dyDescent="0.25">
      <c r="A39" s="87">
        <v>2</v>
      </c>
      <c r="B39" s="79" t="s">
        <v>83</v>
      </c>
      <c r="C39" s="80" t="s">
        <v>62</v>
      </c>
      <c r="D39" s="92">
        <v>300</v>
      </c>
      <c r="E39" s="92">
        <v>0</v>
      </c>
      <c r="F39" s="92">
        <v>0</v>
      </c>
      <c r="G39" s="92">
        <v>300</v>
      </c>
      <c r="H39" s="92">
        <v>0</v>
      </c>
      <c r="I39" s="96" t="s">
        <v>91</v>
      </c>
      <c r="J39" s="68">
        <v>420</v>
      </c>
      <c r="K39" s="85" t="s">
        <v>86</v>
      </c>
      <c r="L39" s="78" t="s">
        <v>58</v>
      </c>
    </row>
    <row r="40" spans="1:13" ht="31.5" x14ac:dyDescent="0.25">
      <c r="A40" s="87">
        <v>3</v>
      </c>
      <c r="B40" s="79" t="s">
        <v>63</v>
      </c>
      <c r="C40" s="80" t="s">
        <v>62</v>
      </c>
      <c r="D40" s="92">
        <v>14.5</v>
      </c>
      <c r="E40" s="92">
        <v>0</v>
      </c>
      <c r="F40" s="92">
        <v>0</v>
      </c>
      <c r="G40" s="92">
        <v>14.5</v>
      </c>
      <c r="H40" s="92">
        <v>0</v>
      </c>
      <c r="I40" s="96" t="s">
        <v>92</v>
      </c>
      <c r="J40" s="68">
        <v>420</v>
      </c>
      <c r="K40" s="85" t="s">
        <v>80</v>
      </c>
      <c r="L40" s="78" t="s">
        <v>58</v>
      </c>
    </row>
    <row r="41" spans="1:13" ht="31.5" x14ac:dyDescent="0.25">
      <c r="A41" s="87">
        <v>4</v>
      </c>
      <c r="B41" s="111" t="s">
        <v>64</v>
      </c>
      <c r="C41" s="80" t="s">
        <v>62</v>
      </c>
      <c r="D41" s="92">
        <v>50</v>
      </c>
      <c r="E41" s="92">
        <v>0</v>
      </c>
      <c r="F41" s="92">
        <v>0</v>
      </c>
      <c r="G41" s="92">
        <v>50</v>
      </c>
      <c r="H41" s="92">
        <v>0</v>
      </c>
      <c r="I41" s="96">
        <v>241</v>
      </c>
      <c r="J41" s="68">
        <v>420</v>
      </c>
      <c r="K41" s="85" t="s">
        <v>81</v>
      </c>
      <c r="L41" s="78" t="s">
        <v>58</v>
      </c>
    </row>
    <row r="42" spans="1:13" s="17" customFormat="1" ht="49.5" customHeight="1" x14ac:dyDescent="0.25">
      <c r="A42" s="86">
        <v>5</v>
      </c>
      <c r="B42" s="10" t="s">
        <v>76</v>
      </c>
      <c r="C42" s="6" t="s">
        <v>53</v>
      </c>
      <c r="D42" s="92">
        <f>E42+F42+G42+H42</f>
        <v>15</v>
      </c>
      <c r="E42" s="92">
        <v>0</v>
      </c>
      <c r="F42" s="92">
        <v>0</v>
      </c>
      <c r="G42" s="92">
        <v>15</v>
      </c>
      <c r="H42" s="92">
        <v>0</v>
      </c>
      <c r="I42" s="69">
        <v>310</v>
      </c>
      <c r="J42" s="68">
        <v>419</v>
      </c>
      <c r="K42" s="85" t="s">
        <v>84</v>
      </c>
      <c r="L42" s="30" t="s">
        <v>49</v>
      </c>
      <c r="M42" s="2"/>
    </row>
    <row r="43" spans="1:13" s="17" customFormat="1" ht="63.75" customHeight="1" x14ac:dyDescent="0.25">
      <c r="A43" s="86" t="s">
        <v>70</v>
      </c>
      <c r="B43" s="72" t="s">
        <v>94</v>
      </c>
      <c r="C43" s="6" t="s">
        <v>53</v>
      </c>
      <c r="D43" s="92">
        <f>E43+F43+G43+H43</f>
        <v>250</v>
      </c>
      <c r="E43" s="92">
        <v>0</v>
      </c>
      <c r="F43" s="92">
        <v>0</v>
      </c>
      <c r="G43" s="92">
        <v>250</v>
      </c>
      <c r="H43" s="92">
        <v>0</v>
      </c>
      <c r="I43" s="69">
        <v>226</v>
      </c>
      <c r="J43" s="69">
        <v>419</v>
      </c>
      <c r="K43" s="85" t="s">
        <v>84</v>
      </c>
      <c r="L43" s="30" t="s">
        <v>93</v>
      </c>
      <c r="M43" s="2"/>
    </row>
    <row r="44" spans="1:13" s="17" customFormat="1" ht="31.5" x14ac:dyDescent="0.25">
      <c r="A44" s="86" t="s">
        <v>69</v>
      </c>
      <c r="B44" s="10" t="s">
        <v>75</v>
      </c>
      <c r="C44" s="6" t="s">
        <v>53</v>
      </c>
      <c r="D44" s="92">
        <f>E44+F44+G44+H44</f>
        <v>20</v>
      </c>
      <c r="E44" s="92">
        <v>0</v>
      </c>
      <c r="F44" s="92">
        <v>0</v>
      </c>
      <c r="G44" s="92">
        <v>20</v>
      </c>
      <c r="H44" s="92">
        <v>0</v>
      </c>
      <c r="I44" s="69">
        <v>310</v>
      </c>
      <c r="J44" s="69">
        <v>419</v>
      </c>
      <c r="K44" s="85" t="s">
        <v>84</v>
      </c>
      <c r="L44" s="30" t="s">
        <v>49</v>
      </c>
      <c r="M44" s="2"/>
    </row>
    <row r="45" spans="1:13" ht="40.5" customHeight="1" x14ac:dyDescent="0.2">
      <c r="A45" s="145">
        <v>4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</row>
    <row r="46" spans="1:13" ht="15.75" customHeight="1" x14ac:dyDescent="0.25">
      <c r="A46" s="129" t="s">
        <v>0</v>
      </c>
      <c r="B46" s="130" t="s">
        <v>1</v>
      </c>
      <c r="C46" s="57"/>
      <c r="D46" s="139" t="s">
        <v>2</v>
      </c>
      <c r="E46" s="139"/>
      <c r="F46" s="140"/>
      <c r="G46" s="140"/>
      <c r="H46" s="140"/>
      <c r="I46" s="146" t="s">
        <v>12</v>
      </c>
      <c r="J46" s="146" t="s">
        <v>13</v>
      </c>
      <c r="K46" s="148" t="s">
        <v>14</v>
      </c>
      <c r="L46" s="146" t="s">
        <v>41</v>
      </c>
    </row>
    <row r="47" spans="1:13" ht="15.75" customHeight="1" x14ac:dyDescent="0.25">
      <c r="A47" s="129"/>
      <c r="B47" s="140"/>
      <c r="C47" s="56"/>
      <c r="D47" s="139" t="s">
        <v>3</v>
      </c>
      <c r="E47" s="55"/>
      <c r="F47" s="140"/>
      <c r="G47" s="140"/>
      <c r="H47" s="140"/>
      <c r="I47" s="146"/>
      <c r="J47" s="146"/>
      <c r="K47" s="149"/>
      <c r="L47" s="146"/>
    </row>
    <row r="48" spans="1:13" ht="47.25" x14ac:dyDescent="0.25">
      <c r="A48" s="129"/>
      <c r="B48" s="140"/>
      <c r="C48" s="56"/>
      <c r="D48" s="140"/>
      <c r="E48" s="56"/>
      <c r="F48" s="12" t="s">
        <v>4</v>
      </c>
      <c r="G48" s="12" t="s">
        <v>5</v>
      </c>
      <c r="H48" s="6" t="s">
        <v>8</v>
      </c>
      <c r="I48" s="146"/>
      <c r="J48" s="146"/>
      <c r="K48" s="150"/>
      <c r="L48" s="146"/>
    </row>
    <row r="49" spans="1:12" ht="15.75" x14ac:dyDescent="0.25">
      <c r="A49" s="18">
        <v>1</v>
      </c>
      <c r="B49" s="13">
        <v>2</v>
      </c>
      <c r="C49" s="13">
        <v>3</v>
      </c>
      <c r="D49" s="14">
        <v>4</v>
      </c>
      <c r="E49" s="14">
        <v>5</v>
      </c>
      <c r="F49" s="15">
        <v>6</v>
      </c>
      <c r="G49" s="15">
        <v>7</v>
      </c>
      <c r="H49" s="15">
        <v>8</v>
      </c>
      <c r="I49" s="15">
        <v>9</v>
      </c>
      <c r="J49" s="15">
        <v>10</v>
      </c>
      <c r="K49" s="15">
        <v>11</v>
      </c>
      <c r="L49" s="29">
        <v>12</v>
      </c>
    </row>
    <row r="50" spans="1:12" ht="15.75" x14ac:dyDescent="0.25">
      <c r="A50" s="16" t="s">
        <v>54</v>
      </c>
      <c r="B50" s="7"/>
      <c r="C50" s="7"/>
      <c r="D50" s="91">
        <f>G50</f>
        <v>1249.5</v>
      </c>
      <c r="E50" s="91">
        <f>E51+E52+E53+E54+E55+E56</f>
        <v>0</v>
      </c>
      <c r="F50" s="91">
        <f>F51+F52+F53+F54+F55+F56</f>
        <v>0</v>
      </c>
      <c r="G50" s="91">
        <f>G51+G52+G53+G54+G55+G56+G57+G58</f>
        <v>1249.5</v>
      </c>
      <c r="H50" s="91">
        <f>H51+H52+H53+H54+H55+H56</f>
        <v>0</v>
      </c>
      <c r="I50" s="8"/>
      <c r="J50" s="8"/>
      <c r="K50" s="8"/>
      <c r="L50" s="29"/>
    </row>
    <row r="51" spans="1:12" ht="31.5" x14ac:dyDescent="0.25">
      <c r="A51" s="88">
        <v>1</v>
      </c>
      <c r="B51" s="79" t="s">
        <v>65</v>
      </c>
      <c r="C51" s="80" t="s">
        <v>66</v>
      </c>
      <c r="D51" s="92">
        <v>4.5</v>
      </c>
      <c r="E51" s="92">
        <v>0</v>
      </c>
      <c r="F51" s="92">
        <v>0</v>
      </c>
      <c r="G51" s="92">
        <v>4.5</v>
      </c>
      <c r="H51" s="92">
        <v>0</v>
      </c>
      <c r="I51" s="68">
        <v>310</v>
      </c>
      <c r="J51" s="68">
        <v>420</v>
      </c>
      <c r="K51" s="30" t="s">
        <v>80</v>
      </c>
      <c r="L51" s="78" t="s">
        <v>58</v>
      </c>
    </row>
    <row r="52" spans="1:12" ht="31.5" x14ac:dyDescent="0.25">
      <c r="A52" s="88">
        <v>2</v>
      </c>
      <c r="B52" s="79" t="s">
        <v>95</v>
      </c>
      <c r="C52" s="80" t="s">
        <v>66</v>
      </c>
      <c r="D52" s="92">
        <v>100</v>
      </c>
      <c r="E52" s="92">
        <v>0</v>
      </c>
      <c r="F52" s="92">
        <v>0</v>
      </c>
      <c r="G52" s="92">
        <v>100</v>
      </c>
      <c r="H52" s="92">
        <v>0</v>
      </c>
      <c r="I52" s="68">
        <v>225</v>
      </c>
      <c r="J52" s="68">
        <v>420</v>
      </c>
      <c r="K52" s="85" t="s">
        <v>80</v>
      </c>
      <c r="L52" s="78" t="s">
        <v>58</v>
      </c>
    </row>
    <row r="53" spans="1:12" ht="31.5" x14ac:dyDescent="0.25">
      <c r="A53" s="88">
        <v>3</v>
      </c>
      <c r="B53" s="79" t="s">
        <v>67</v>
      </c>
      <c r="C53" s="80" t="s">
        <v>66</v>
      </c>
      <c r="D53" s="92">
        <v>300</v>
      </c>
      <c r="E53" s="92">
        <v>0</v>
      </c>
      <c r="F53" s="92">
        <v>0</v>
      </c>
      <c r="G53" s="92">
        <v>300</v>
      </c>
      <c r="H53" s="92">
        <v>0</v>
      </c>
      <c r="I53" s="96">
        <v>241</v>
      </c>
      <c r="J53" s="68">
        <v>420</v>
      </c>
      <c r="K53" s="85" t="s">
        <v>81</v>
      </c>
      <c r="L53" s="78" t="s">
        <v>58</v>
      </c>
    </row>
    <row r="54" spans="1:12" ht="27.75" customHeight="1" x14ac:dyDescent="0.25">
      <c r="A54" s="88">
        <v>4</v>
      </c>
      <c r="B54" s="79" t="s">
        <v>68</v>
      </c>
      <c r="C54" s="80" t="s">
        <v>66</v>
      </c>
      <c r="D54" s="92">
        <v>25</v>
      </c>
      <c r="E54" s="92">
        <v>0</v>
      </c>
      <c r="F54" s="92">
        <v>0</v>
      </c>
      <c r="G54" s="92">
        <v>25</v>
      </c>
      <c r="H54" s="92">
        <v>0</v>
      </c>
      <c r="I54" s="68">
        <v>310</v>
      </c>
      <c r="J54" s="68">
        <v>420</v>
      </c>
      <c r="K54" s="85" t="s">
        <v>84</v>
      </c>
      <c r="L54" s="78" t="s">
        <v>58</v>
      </c>
    </row>
    <row r="55" spans="1:12" ht="53.25" customHeight="1" x14ac:dyDescent="0.25">
      <c r="A55" s="70">
        <v>5</v>
      </c>
      <c r="B55" s="11" t="s">
        <v>55</v>
      </c>
      <c r="C55" s="11" t="s">
        <v>56</v>
      </c>
      <c r="D55" s="92">
        <f>E55+F55+G55+H55</f>
        <v>400</v>
      </c>
      <c r="E55" s="92">
        <v>0</v>
      </c>
      <c r="F55" s="92">
        <v>0</v>
      </c>
      <c r="G55" s="92">
        <v>400</v>
      </c>
      <c r="H55" s="92">
        <v>0</v>
      </c>
      <c r="I55" s="69">
        <v>310</v>
      </c>
      <c r="J55" s="69">
        <v>419</v>
      </c>
      <c r="K55" s="85" t="s">
        <v>109</v>
      </c>
      <c r="L55" s="67" t="s">
        <v>44</v>
      </c>
    </row>
    <row r="56" spans="1:12" ht="47.25" x14ac:dyDescent="0.25">
      <c r="A56" s="70">
        <v>6</v>
      </c>
      <c r="B56" s="11" t="s">
        <v>74</v>
      </c>
      <c r="C56" s="11" t="s">
        <v>56</v>
      </c>
      <c r="D56" s="92">
        <f t="shared" ref="D56" si="1">E56+F56+G56+H56</f>
        <v>300</v>
      </c>
      <c r="E56" s="92">
        <v>0</v>
      </c>
      <c r="F56" s="92">
        <v>0</v>
      </c>
      <c r="G56" s="92">
        <v>300</v>
      </c>
      <c r="H56" s="92">
        <v>0</v>
      </c>
      <c r="I56" s="69">
        <v>310</v>
      </c>
      <c r="J56" s="69">
        <v>419</v>
      </c>
      <c r="K56" s="85" t="s">
        <v>109</v>
      </c>
      <c r="L56" s="67" t="s">
        <v>44</v>
      </c>
    </row>
    <row r="57" spans="1:12" ht="31.5" x14ac:dyDescent="0.25">
      <c r="A57" s="86" t="s">
        <v>69</v>
      </c>
      <c r="B57" s="10" t="s">
        <v>75</v>
      </c>
      <c r="C57" s="6" t="s">
        <v>53</v>
      </c>
      <c r="D57" s="92">
        <f>E57+F57+G57+H57</f>
        <v>20</v>
      </c>
      <c r="E57" s="92">
        <v>0</v>
      </c>
      <c r="F57" s="92">
        <v>0</v>
      </c>
      <c r="G57" s="92">
        <v>20</v>
      </c>
      <c r="H57" s="92">
        <v>0</v>
      </c>
      <c r="I57" s="69">
        <v>346</v>
      </c>
      <c r="J57" s="69">
        <v>419</v>
      </c>
      <c r="K57" s="85" t="s">
        <v>84</v>
      </c>
      <c r="L57" s="30" t="s">
        <v>110</v>
      </c>
    </row>
    <row r="58" spans="1:12" ht="15.75" x14ac:dyDescent="0.25">
      <c r="A58" s="86" t="s">
        <v>103</v>
      </c>
      <c r="B58" s="10" t="s">
        <v>111</v>
      </c>
      <c r="C58" s="6" t="s">
        <v>53</v>
      </c>
      <c r="D58" s="92">
        <f>G58</f>
        <v>100</v>
      </c>
      <c r="E58" s="92"/>
      <c r="F58" s="92">
        <v>0</v>
      </c>
      <c r="G58" s="92">
        <v>100</v>
      </c>
      <c r="H58" s="92">
        <v>0</v>
      </c>
      <c r="I58" s="69">
        <v>310</v>
      </c>
      <c r="J58" s="69">
        <v>419</v>
      </c>
      <c r="K58" s="85" t="s">
        <v>108</v>
      </c>
      <c r="L58" s="30" t="s">
        <v>104</v>
      </c>
    </row>
    <row r="59" spans="1:12" ht="18.75" x14ac:dyDescent="0.3">
      <c r="A59" s="19"/>
      <c r="B59" s="20" t="s">
        <v>57</v>
      </c>
      <c r="C59" s="20"/>
      <c r="D59" s="91">
        <f>D12+D20+D37+D50</f>
        <v>4037.16</v>
      </c>
      <c r="E59" s="91">
        <f>E12+E20+E37+E50</f>
        <v>0</v>
      </c>
      <c r="F59" s="91">
        <f>F12+F20+F37+F50</f>
        <v>1315.66</v>
      </c>
      <c r="G59" s="91">
        <f>G12+G20+G37+G50</f>
        <v>2721.5</v>
      </c>
      <c r="H59" s="91">
        <f>H12+H20+H37+H50</f>
        <v>0</v>
      </c>
      <c r="I59" s="8"/>
      <c r="J59" s="8"/>
      <c r="K59" s="8"/>
      <c r="L59" s="19"/>
    </row>
    <row r="62" spans="1:12" x14ac:dyDescent="0.2">
      <c r="D62" s="43"/>
      <c r="E62" s="43"/>
      <c r="F62" s="43"/>
      <c r="G62" s="43"/>
      <c r="H62" s="43"/>
      <c r="I62" s="43"/>
      <c r="J62" s="43"/>
      <c r="K62" s="43"/>
    </row>
    <row r="63" spans="1:12" x14ac:dyDescent="0.2">
      <c r="D63" s="43"/>
      <c r="E63" s="43"/>
      <c r="F63" s="43"/>
      <c r="G63" s="43"/>
      <c r="H63" s="43"/>
      <c r="I63" s="43"/>
      <c r="J63" s="43"/>
      <c r="K63" s="43"/>
    </row>
    <row r="64" spans="1:12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6.5" x14ac:dyDescent="0.2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</row>
    <row r="68" spans="1:12" ht="150" customHeight="1" x14ac:dyDescent="0.2">
      <c r="A68" s="152"/>
      <c r="B68" s="152"/>
      <c r="C68" s="54"/>
      <c r="D68" s="154"/>
      <c r="E68" s="53"/>
      <c r="F68" s="154"/>
      <c r="G68" s="154"/>
      <c r="H68" s="154"/>
      <c r="I68" s="62"/>
      <c r="J68" s="62"/>
      <c r="K68" s="62"/>
      <c r="L68" s="1"/>
    </row>
    <row r="69" spans="1:12" ht="16.5" x14ac:dyDescent="0.2">
      <c r="A69" s="152"/>
      <c r="B69" s="152"/>
      <c r="C69" s="54"/>
      <c r="D69" s="154"/>
      <c r="E69" s="53"/>
      <c r="F69" s="154"/>
      <c r="G69" s="154"/>
      <c r="H69" s="154"/>
      <c r="I69" s="62"/>
      <c r="J69" s="62"/>
      <c r="K69" s="62"/>
      <c r="L69" s="1"/>
    </row>
    <row r="70" spans="1:12" ht="16.5" x14ac:dyDescent="0.2">
      <c r="A70" s="152"/>
      <c r="B70" s="21"/>
      <c r="C70" s="54"/>
      <c r="D70" s="22"/>
      <c r="E70" s="53"/>
      <c r="F70" s="23"/>
      <c r="G70" s="23"/>
      <c r="H70" s="23"/>
      <c r="I70" s="23"/>
      <c r="J70" s="23"/>
      <c r="K70" s="23"/>
      <c r="L70" s="1"/>
    </row>
    <row r="71" spans="1:12" ht="16.5" x14ac:dyDescent="0.2">
      <c r="A71" s="152"/>
      <c r="B71" s="21"/>
      <c r="C71" s="54"/>
      <c r="D71" s="22"/>
      <c r="E71" s="53"/>
      <c r="F71" s="24"/>
      <c r="G71" s="24"/>
      <c r="H71" s="22"/>
      <c r="I71" s="62"/>
      <c r="J71" s="62"/>
      <c r="K71" s="62"/>
      <c r="L71" s="1"/>
    </row>
    <row r="72" spans="1:12" ht="16.5" x14ac:dyDescent="0.2">
      <c r="A72" s="152"/>
      <c r="B72" s="21"/>
      <c r="C72" s="54"/>
      <c r="D72" s="22"/>
      <c r="E72" s="53"/>
      <c r="F72" s="22"/>
      <c r="G72" s="22"/>
      <c r="H72" s="22"/>
      <c r="I72" s="62"/>
      <c r="J72" s="62"/>
      <c r="K72" s="62"/>
      <c r="L72" s="1"/>
    </row>
    <row r="73" spans="1:12" ht="16.5" x14ac:dyDescent="0.2">
      <c r="A73" s="152"/>
      <c r="B73" s="21"/>
      <c r="C73" s="54"/>
      <c r="D73" s="22"/>
      <c r="E73" s="53"/>
      <c r="F73" s="22"/>
      <c r="G73" s="22"/>
      <c r="H73" s="22"/>
      <c r="I73" s="62"/>
      <c r="J73" s="62"/>
      <c r="K73" s="62"/>
      <c r="L73" s="1"/>
    </row>
    <row r="74" spans="1:12" ht="16.5" x14ac:dyDescent="0.2">
      <c r="A74" s="152"/>
      <c r="B74" s="21"/>
      <c r="C74" s="54"/>
      <c r="D74" s="22"/>
      <c r="E74" s="53"/>
      <c r="F74" s="22"/>
      <c r="G74" s="22"/>
      <c r="H74" s="22"/>
      <c r="I74" s="62"/>
      <c r="J74" s="62"/>
      <c r="K74" s="62"/>
      <c r="L74" s="1"/>
    </row>
    <row r="75" spans="1:12" ht="16.5" x14ac:dyDescent="0.2">
      <c r="A75" s="152"/>
      <c r="B75" s="21"/>
      <c r="C75" s="54"/>
      <c r="D75" s="22"/>
      <c r="E75" s="53"/>
      <c r="F75" s="22"/>
      <c r="G75" s="22"/>
      <c r="H75" s="22"/>
      <c r="I75" s="62"/>
      <c r="J75" s="62"/>
      <c r="K75" s="62"/>
      <c r="L75" s="1"/>
    </row>
    <row r="76" spans="1:12" ht="16.5" x14ac:dyDescent="0.2">
      <c r="A76" s="152"/>
      <c r="B76" s="21"/>
      <c r="C76" s="54"/>
      <c r="D76" s="22"/>
      <c r="E76" s="53"/>
      <c r="F76" s="22"/>
      <c r="G76" s="22"/>
      <c r="H76" s="22"/>
      <c r="I76" s="62"/>
      <c r="J76" s="62"/>
      <c r="K76" s="62"/>
      <c r="L76" s="1"/>
    </row>
    <row r="77" spans="1:12" ht="16.5" x14ac:dyDescent="0.2">
      <c r="A77" s="152"/>
      <c r="B77" s="21"/>
      <c r="C77" s="54"/>
      <c r="D77" s="22"/>
      <c r="E77" s="53"/>
      <c r="F77" s="22"/>
      <c r="G77" s="22"/>
      <c r="H77" s="22"/>
      <c r="I77" s="62"/>
      <c r="J77" s="62"/>
      <c r="K77" s="62"/>
      <c r="L77" s="1"/>
    </row>
    <row r="78" spans="1:12" ht="16.5" x14ac:dyDescent="0.2">
      <c r="A78" s="152"/>
      <c r="B78" s="21"/>
      <c r="C78" s="54"/>
      <c r="D78" s="22"/>
      <c r="E78" s="53"/>
      <c r="F78" s="22"/>
      <c r="G78" s="22"/>
      <c r="H78" s="22"/>
      <c r="I78" s="62"/>
      <c r="J78" s="62"/>
      <c r="K78" s="62"/>
      <c r="L78" s="1"/>
    </row>
    <row r="79" spans="1:12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6.5" x14ac:dyDescent="0.2">
      <c r="A81" s="1"/>
      <c r="B81" s="22"/>
      <c r="C81" s="53"/>
      <c r="D81" s="22"/>
      <c r="E81" s="53"/>
      <c r="F81" s="22"/>
      <c r="G81" s="22"/>
      <c r="H81" s="22"/>
      <c r="I81" s="1"/>
      <c r="J81" s="1"/>
      <c r="K81" s="1"/>
      <c r="L81" s="1"/>
    </row>
    <row r="82" spans="1:12" ht="16.5" x14ac:dyDescent="0.2">
      <c r="A82" s="1"/>
      <c r="B82" s="22"/>
      <c r="C82" s="53"/>
      <c r="D82" s="22"/>
      <c r="E82" s="53"/>
      <c r="F82" s="23"/>
      <c r="G82" s="23"/>
      <c r="H82" s="23"/>
      <c r="I82" s="1"/>
      <c r="J82" s="1"/>
      <c r="K82" s="1"/>
      <c r="L82" s="1"/>
    </row>
    <row r="83" spans="1:12" ht="16.5" x14ac:dyDescent="0.2">
      <c r="A83" s="1"/>
      <c r="B83" s="22"/>
      <c r="C83" s="53"/>
      <c r="D83" s="22"/>
      <c r="E83" s="53"/>
      <c r="F83" s="22"/>
      <c r="G83" s="22"/>
      <c r="H83" s="22"/>
      <c r="I83" s="1"/>
      <c r="J83" s="1"/>
      <c r="K83" s="1"/>
      <c r="L83" s="1"/>
    </row>
    <row r="84" spans="1:12" ht="16.5" x14ac:dyDescent="0.2">
      <c r="A84" s="1"/>
      <c r="B84" s="22"/>
      <c r="C84" s="53"/>
      <c r="D84" s="22"/>
      <c r="E84" s="53"/>
      <c r="F84" s="23"/>
      <c r="G84" s="23"/>
      <c r="H84" s="23"/>
      <c r="I84" s="1"/>
      <c r="J84" s="1"/>
      <c r="K84" s="1"/>
      <c r="L84" s="1"/>
    </row>
    <row r="85" spans="1:12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6.5" x14ac:dyDescent="0.2">
      <c r="A90" s="1"/>
      <c r="B90" s="1"/>
      <c r="C90" s="1"/>
      <c r="D90" s="22"/>
      <c r="E90" s="53"/>
      <c r="F90" s="22"/>
      <c r="G90" s="22"/>
      <c r="H90" s="22"/>
      <c r="I90" s="62"/>
      <c r="J90" s="62"/>
      <c r="K90" s="62"/>
      <c r="L90" s="1"/>
    </row>
    <row r="91" spans="1:12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6.5" x14ac:dyDescent="0.2">
      <c r="A92" s="1"/>
      <c r="B92" s="1"/>
      <c r="C92" s="1"/>
      <c r="D92" s="25"/>
      <c r="E92" s="25"/>
      <c r="F92" s="25"/>
      <c r="G92" s="25"/>
      <c r="H92" s="25"/>
      <c r="I92" s="25"/>
      <c r="J92" s="25"/>
      <c r="K92" s="25"/>
      <c r="L92" s="1"/>
    </row>
    <row r="93" spans="1:12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8.75" x14ac:dyDescent="0.2">
      <c r="A100" s="1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1"/>
    </row>
    <row r="101" spans="1:12" ht="18.75" x14ac:dyDescent="0.2">
      <c r="A101" s="1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1"/>
    </row>
    <row r="102" spans="1:12" ht="18.75" x14ac:dyDescent="0.2">
      <c r="A102" s="1"/>
      <c r="B102" s="26"/>
      <c r="C102" s="26"/>
      <c r="D102" s="28"/>
      <c r="E102" s="28"/>
      <c r="F102" s="28"/>
      <c r="G102" s="26"/>
      <c r="H102" s="26"/>
      <c r="I102" s="26"/>
      <c r="J102" s="26"/>
      <c r="K102" s="26"/>
      <c r="L102" s="1"/>
    </row>
    <row r="103" spans="1:12" ht="18.75" x14ac:dyDescent="0.2">
      <c r="A103" s="1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1"/>
    </row>
    <row r="104" spans="1:12" ht="18.75" x14ac:dyDescent="0.2">
      <c r="A104" s="1"/>
      <c r="B104" s="26"/>
      <c r="C104" s="26"/>
      <c r="D104" s="26"/>
      <c r="E104" s="26"/>
      <c r="F104" s="26"/>
      <c r="G104" s="27"/>
      <c r="H104" s="27"/>
      <c r="I104" s="27"/>
      <c r="J104" s="27"/>
      <c r="K104" s="27"/>
      <c r="L104" s="1"/>
    </row>
    <row r="105" spans="1:12" ht="18.75" x14ac:dyDescent="0.2">
      <c r="A105" s="1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1"/>
    </row>
    <row r="106" spans="1:12" ht="18.75" x14ac:dyDescent="0.2">
      <c r="A106" s="1"/>
      <c r="B106" s="26"/>
      <c r="C106" s="26"/>
      <c r="D106" s="26"/>
      <c r="E106" s="26"/>
      <c r="F106" s="26"/>
      <c r="G106" s="27"/>
      <c r="H106" s="27"/>
      <c r="I106" s="27"/>
      <c r="J106" s="27"/>
      <c r="K106" s="27"/>
      <c r="L106" s="1"/>
    </row>
    <row r="107" spans="1:12" ht="18.75" x14ac:dyDescent="0.2">
      <c r="A107" s="1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1"/>
    </row>
    <row r="108" spans="1:12" ht="18.75" x14ac:dyDescent="0.2">
      <c r="A108" s="1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1"/>
    </row>
    <row r="109" spans="1:12" ht="18.75" x14ac:dyDescent="0.2">
      <c r="A109" s="1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1"/>
    </row>
    <row r="110" spans="1:12" ht="18.75" x14ac:dyDescent="0.2">
      <c r="A110" s="1"/>
      <c r="B110" s="26"/>
      <c r="C110" s="26"/>
      <c r="D110" s="27"/>
      <c r="E110" s="27"/>
      <c r="F110" s="27"/>
      <c r="G110" s="27"/>
      <c r="H110" s="27"/>
      <c r="I110" s="27"/>
      <c r="J110" s="27"/>
      <c r="K110" s="27"/>
      <c r="L110" s="1"/>
    </row>
    <row r="111" spans="1:12" ht="18.75" x14ac:dyDescent="0.2">
      <c r="A111" s="1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1"/>
    </row>
    <row r="112" spans="1:12" ht="18.75" x14ac:dyDescent="0.2">
      <c r="A112" s="1"/>
      <c r="B112" s="26"/>
      <c r="C112" s="26"/>
      <c r="D112" s="27"/>
      <c r="E112" s="27"/>
      <c r="F112" s="27"/>
      <c r="G112" s="27"/>
      <c r="H112" s="27"/>
      <c r="I112" s="27"/>
      <c r="J112" s="27"/>
      <c r="K112" s="27"/>
      <c r="L112" s="1"/>
    </row>
    <row r="113" spans="1:12" ht="18.75" x14ac:dyDescent="0.2">
      <c r="A113" s="1"/>
      <c r="B113" s="26"/>
      <c r="C113" s="26"/>
      <c r="D113" s="27"/>
      <c r="E113" s="27"/>
      <c r="F113" s="27"/>
      <c r="G113" s="27"/>
      <c r="H113" s="27"/>
      <c r="I113" s="27"/>
      <c r="J113" s="27"/>
      <c r="K113" s="27"/>
      <c r="L113" s="1"/>
    </row>
    <row r="114" spans="1:12" ht="18.75" x14ac:dyDescent="0.2">
      <c r="A114" s="1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1"/>
    </row>
    <row r="115" spans="1:12" ht="18.75" x14ac:dyDescent="0.2">
      <c r="A115" s="1"/>
      <c r="B115" s="26"/>
      <c r="C115" s="26"/>
      <c r="D115" s="27"/>
      <c r="E115" s="27"/>
      <c r="F115" s="27"/>
      <c r="G115" s="27"/>
      <c r="H115" s="27"/>
      <c r="I115" s="27"/>
      <c r="J115" s="27"/>
      <c r="K115" s="27"/>
      <c r="L115" s="1"/>
    </row>
    <row r="116" spans="1:12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</sheetData>
  <mergeCells count="50">
    <mergeCell ref="I16:I18"/>
    <mergeCell ref="J16:J18"/>
    <mergeCell ref="I46:I48"/>
    <mergeCell ref="J46:J48"/>
    <mergeCell ref="K16:K18"/>
    <mergeCell ref="A76:A78"/>
    <mergeCell ref="A67:L67"/>
    <mergeCell ref="A68:A71"/>
    <mergeCell ref="B68:B69"/>
    <mergeCell ref="D68:D69"/>
    <mergeCell ref="F68:F69"/>
    <mergeCell ref="G68:G69"/>
    <mergeCell ref="H68:H69"/>
    <mergeCell ref="A72:A75"/>
    <mergeCell ref="B33:B35"/>
    <mergeCell ref="D47:D48"/>
    <mergeCell ref="A45:L45"/>
    <mergeCell ref="I33:I35"/>
    <mergeCell ref="J33:J35"/>
    <mergeCell ref="A46:A48"/>
    <mergeCell ref="K33:K35"/>
    <mergeCell ref="B46:B48"/>
    <mergeCell ref="D46:H46"/>
    <mergeCell ref="L46:L48"/>
    <mergeCell ref="F47:H47"/>
    <mergeCell ref="L33:L35"/>
    <mergeCell ref="F34:H34"/>
    <mergeCell ref="K46:K48"/>
    <mergeCell ref="G3:L3"/>
    <mergeCell ref="D33:H33"/>
    <mergeCell ref="D34:D35"/>
    <mergeCell ref="D16:H17"/>
    <mergeCell ref="C16:C18"/>
    <mergeCell ref="A15:L15"/>
    <mergeCell ref="L16:L18"/>
    <mergeCell ref="B16:B18"/>
    <mergeCell ref="A32:L32"/>
    <mergeCell ref="A33:A35"/>
    <mergeCell ref="A16:A18"/>
    <mergeCell ref="L8:L10"/>
    <mergeCell ref="I8:I10"/>
    <mergeCell ref="J8:J10"/>
    <mergeCell ref="K8:K10"/>
    <mergeCell ref="G4:H4"/>
    <mergeCell ref="A5:H5"/>
    <mergeCell ref="A6:H6"/>
    <mergeCell ref="A8:A10"/>
    <mergeCell ref="B8:B10"/>
    <mergeCell ref="C8:C10"/>
    <mergeCell ref="D8:H9"/>
  </mergeCells>
  <phoneticPr fontId="2" type="noConversion"/>
  <pageMargins left="0.75" right="0" top="0.62" bottom="0" header="0.61" footer="0.51181102362204722"/>
  <pageSetup paperSize="9" scale="59" fitToHeight="0" orientation="landscape" r:id="rId1"/>
  <headerFooter alignWithMargins="0"/>
  <rowBreaks count="3" manualBreakCount="3">
    <brk id="14" max="12" man="1"/>
    <brk id="31" max="12" man="1"/>
    <brk id="4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ресурсное обеспечение</vt:lpstr>
      <vt:lpstr>Доступная среда</vt:lpstr>
      <vt:lpstr>'Доступная среда'!Область_печати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User-9-3</cp:lastModifiedBy>
  <cp:lastPrinted>2022-07-14T10:08:03Z</cp:lastPrinted>
  <dcterms:created xsi:type="dcterms:W3CDTF">2006-11-18T12:17:47Z</dcterms:created>
  <dcterms:modified xsi:type="dcterms:W3CDTF">2022-07-15T04:58:56Z</dcterms:modified>
</cp:coreProperties>
</file>